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BACK-UP\AREA DE TRABALHO\TRABALHO REMOTO\71000.0062552022-48 - Brigada - POB\==PROCESSO\"/>
    </mc:Choice>
  </mc:AlternateContent>
  <xr:revisionPtr revIDLastSave="0" documentId="13_ncr:1_{1B1CE38D-FE05-406C-A027-8D6947CEBEFD}" xr6:coauthVersionLast="47" xr6:coauthVersionMax="47" xr10:uidLastSave="{00000000-0000-0000-0000-000000000000}"/>
  <bookViews>
    <workbookView xWindow="-120" yWindow="-120" windowWidth="29040" windowHeight="15840" xr2:uid="{4CE9F258-DD31-48A7-8DFA-A10BB67F83A7}"/>
  </bookViews>
  <sheets>
    <sheet name="QUADRO RESUMO" sheetId="6" r:id="rId1"/>
    <sheet name="Brigadista Diurno 12x36" sheetId="7" r:id="rId2"/>
    <sheet name="Brigadista Noturno 12x36" sheetId="8" r:id="rId3"/>
    <sheet name="Bombeiro Líder Diurno 12x36 " sheetId="9" r:id="rId4"/>
    <sheet name="Mat e Equip Primeiros Socorros" sheetId="2" r:id="rId5"/>
    <sheet name="Equipamentos e Materiais Perman" sheetId="11" r:id="rId6"/>
    <sheet name="Materiais e Equipamentos Auxili" sheetId="3" r:id="rId7"/>
    <sheet name="Material de Consumo para 180 di" sheetId="4" r:id="rId8"/>
    <sheet name="UNIFORME" sheetId="5" r:id="rId9"/>
    <sheet name="IMPOSTOS 50% INSUMOS" sheetId="10" r:id="rId10"/>
  </sheets>
  <externalReferences>
    <externalReference r:id="rId11"/>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62" i="9" l="1"/>
  <c r="D62" i="8"/>
  <c r="D62" i="7"/>
  <c r="D61" i="9"/>
  <c r="D60" i="9"/>
  <c r="D61" i="7"/>
  <c r="D60" i="7"/>
  <c r="D61" i="8"/>
  <c r="D60" i="8"/>
  <c r="H42" i="2"/>
  <c r="C3" i="10" l="1"/>
  <c r="C2" i="10"/>
  <c r="E114" i="9"/>
  <c r="E112" i="9"/>
  <c r="E111" i="9"/>
  <c r="E110" i="9"/>
  <c r="E115" i="8"/>
  <c r="E113" i="8"/>
  <c r="E112" i="8"/>
  <c r="E111" i="8"/>
  <c r="E114" i="7"/>
  <c r="E112" i="7"/>
  <c r="E111" i="7"/>
  <c r="E110" i="7"/>
  <c r="K9" i="11"/>
  <c r="K10" i="11"/>
  <c r="K12" i="11" s="1"/>
  <c r="H8" i="11"/>
  <c r="H7" i="11"/>
  <c r="J7" i="11" s="1"/>
  <c r="K7" i="11" s="1"/>
  <c r="J6" i="11"/>
  <c r="K6" i="11" s="1"/>
  <c r="H6" i="11"/>
  <c r="H5" i="11"/>
  <c r="H4" i="11"/>
  <c r="J4" i="11" s="1"/>
  <c r="H3" i="11"/>
  <c r="C10" i="10"/>
  <c r="J8" i="11" l="1"/>
  <c r="K8" i="11" s="1"/>
  <c r="J3" i="11"/>
  <c r="K3" i="11" s="1"/>
  <c r="K4" i="11"/>
  <c r="J5" i="11"/>
  <c r="K5" i="11" s="1"/>
  <c r="D89" i="7"/>
  <c r="D90" i="8"/>
  <c r="D121" i="7"/>
  <c r="D122" i="8"/>
  <c r="D89" i="9" l="1"/>
  <c r="E24" i="9" l="1"/>
  <c r="D121" i="9" l="1"/>
  <c r="D105" i="9"/>
  <c r="D95" i="9"/>
  <c r="D78" i="9"/>
  <c r="D79" i="9" s="1"/>
  <c r="D56" i="9"/>
  <c r="D82" i="9" s="1"/>
  <c r="D42" i="9"/>
  <c r="E31" i="9"/>
  <c r="E25" i="9"/>
  <c r="E23" i="9"/>
  <c r="C7" i="9"/>
  <c r="D106" i="8"/>
  <c r="D96" i="8"/>
  <c r="D79" i="8"/>
  <c r="D80" i="8" s="1"/>
  <c r="D56" i="8"/>
  <c r="D83" i="8" s="1"/>
  <c r="D42" i="8"/>
  <c r="D44" i="8" s="1"/>
  <c r="E31" i="8"/>
  <c r="E25" i="8"/>
  <c r="E23" i="8"/>
  <c r="D105" i="7"/>
  <c r="D95" i="7"/>
  <c r="D78" i="7"/>
  <c r="D79" i="7" s="1"/>
  <c r="D56" i="7"/>
  <c r="D82" i="7" s="1"/>
  <c r="D42" i="7"/>
  <c r="E31" i="7"/>
  <c r="E25" i="7"/>
  <c r="E23" i="7"/>
  <c r="E32" i="9" l="1"/>
  <c r="E35" i="9" s="1"/>
  <c r="D67" i="9"/>
  <c r="D73" i="9" s="1"/>
  <c r="E32" i="8"/>
  <c r="E35" i="8" s="1"/>
  <c r="D68" i="8"/>
  <c r="D74" i="8" s="1"/>
  <c r="E32" i="7"/>
  <c r="D67" i="7"/>
  <c r="D73" i="7" s="1"/>
  <c r="E38" i="7"/>
  <c r="D84" i="9"/>
  <c r="E38" i="9"/>
  <c r="D44" i="9"/>
  <c r="E34" i="8"/>
  <c r="E38" i="8" s="1"/>
  <c r="D85" i="8"/>
  <c r="D84" i="7"/>
  <c r="D44" i="7"/>
  <c r="E48" i="9" l="1"/>
  <c r="E53" i="9"/>
  <c r="E42" i="7"/>
  <c r="E49" i="7"/>
  <c r="E53" i="7"/>
  <c r="E43" i="7"/>
  <c r="E44" i="7" s="1"/>
  <c r="E54" i="7" s="1"/>
  <c r="E130" i="7"/>
  <c r="E42" i="8"/>
  <c r="E130" i="9"/>
  <c r="E43" i="9"/>
  <c r="E42" i="9"/>
  <c r="E44" i="9" s="1"/>
  <c r="D71" i="9" s="1"/>
  <c r="E131" i="8"/>
  <c r="E43" i="8"/>
  <c r="E49" i="9" l="1"/>
  <c r="E52" i="9"/>
  <c r="E51" i="9"/>
  <c r="E55" i="9"/>
  <c r="E50" i="9"/>
  <c r="E54" i="9"/>
  <c r="E48" i="7"/>
  <c r="E55" i="7"/>
  <c r="D71" i="7"/>
  <c r="E52" i="7"/>
  <c r="E51" i="7"/>
  <c r="E50" i="7"/>
  <c r="E44" i="8"/>
  <c r="E56" i="7"/>
  <c r="E51" i="8" l="1"/>
  <c r="E53" i="8"/>
  <c r="E50" i="8"/>
  <c r="E54" i="8"/>
  <c r="E49" i="8"/>
  <c r="E55" i="8"/>
  <c r="E52" i="8"/>
  <c r="D72" i="7"/>
  <c r="D74" i="7" s="1"/>
  <c r="E93" i="7"/>
  <c r="E91" i="7"/>
  <c r="E92" i="7"/>
  <c r="E90" i="7"/>
  <c r="E89" i="7"/>
  <c r="D72" i="8"/>
  <c r="E48" i="8"/>
  <c r="E56" i="8" s="1"/>
  <c r="E56" i="9"/>
  <c r="D72" i="9" l="1"/>
  <c r="D74" i="9" s="1"/>
  <c r="E93" i="9"/>
  <c r="E90" i="9"/>
  <c r="E89" i="9"/>
  <c r="E91" i="9"/>
  <c r="E92" i="9"/>
  <c r="D73" i="8"/>
  <c r="D75" i="8" s="1"/>
  <c r="E132" i="8" s="1"/>
  <c r="E94" i="8"/>
  <c r="E93" i="8"/>
  <c r="E91" i="8"/>
  <c r="E90" i="8"/>
  <c r="E92" i="8"/>
  <c r="E95" i="7"/>
  <c r="D104" i="7" s="1"/>
  <c r="D106" i="7" s="1"/>
  <c r="E133" i="7" s="1"/>
  <c r="E131" i="7"/>
  <c r="E82" i="7"/>
  <c r="E80" i="7"/>
  <c r="E81" i="7"/>
  <c r="E79" i="7"/>
  <c r="E78" i="7"/>
  <c r="E95" i="9" l="1"/>
  <c r="D104" i="9" s="1"/>
  <c r="D106" i="9" s="1"/>
  <c r="E133" i="9" s="1"/>
  <c r="E131" i="9"/>
  <c r="E80" i="9"/>
  <c r="E82" i="9"/>
  <c r="E78" i="9"/>
  <c r="E81" i="9"/>
  <c r="E79" i="9"/>
  <c r="E96" i="8"/>
  <c r="D105" i="8" s="1"/>
  <c r="D107" i="8" s="1"/>
  <c r="E134" i="8" s="1"/>
  <c r="E80" i="8"/>
  <c r="E79" i="8"/>
  <c r="E81" i="8"/>
  <c r="E82" i="8"/>
  <c r="E83" i="8"/>
  <c r="E84" i="7"/>
  <c r="E132" i="7" s="1"/>
  <c r="H15" i="5"/>
  <c r="H17" i="5" s="1"/>
  <c r="H18" i="5" s="1"/>
  <c r="H5" i="5"/>
  <c r="H6" i="5"/>
  <c r="H7" i="5"/>
  <c r="H8" i="5"/>
  <c r="H9" i="5"/>
  <c r="H10" i="5"/>
  <c r="H11" i="5"/>
  <c r="H12" i="5"/>
  <c r="H13" i="5"/>
  <c r="H14" i="5"/>
  <c r="H4" i="5"/>
  <c r="E84" i="9" l="1"/>
  <c r="E132" i="9" s="1"/>
  <c r="E85" i="8"/>
  <c r="E133" i="8" s="1"/>
  <c r="H5" i="4"/>
  <c r="H6" i="4"/>
  <c r="H7" i="4"/>
  <c r="H8" i="4"/>
  <c r="H9" i="4"/>
  <c r="H10" i="4"/>
  <c r="H11" i="4"/>
  <c r="H12" i="4"/>
  <c r="H13" i="4"/>
  <c r="H14" i="4"/>
  <c r="H15" i="4"/>
  <c r="H16" i="4"/>
  <c r="H17" i="4"/>
  <c r="H18" i="4"/>
  <c r="H19" i="4"/>
  <c r="H20" i="4"/>
  <c r="H21" i="4"/>
  <c r="H4" i="4" l="1"/>
  <c r="H22" i="4" s="1"/>
  <c r="H23" i="4" s="1"/>
  <c r="H25" i="4" l="1"/>
  <c r="H7" i="3"/>
  <c r="J7" i="3" s="1"/>
  <c r="H8" i="3"/>
  <c r="J8" i="3" s="1"/>
  <c r="H9" i="3"/>
  <c r="J9" i="3" s="1"/>
  <c r="K9" i="3" s="1"/>
  <c r="H10" i="3"/>
  <c r="J10" i="3" s="1"/>
  <c r="K10" i="3" s="1"/>
  <c r="H11" i="3"/>
  <c r="J11" i="3"/>
  <c r="H12" i="3"/>
  <c r="J12" i="3" s="1"/>
  <c r="H13" i="3"/>
  <c r="J13" i="3"/>
  <c r="K13" i="3" s="1"/>
  <c r="H14" i="3"/>
  <c r="J14" i="3" s="1"/>
  <c r="K14" i="3" s="1"/>
  <c r="H15" i="3"/>
  <c r="H16" i="3"/>
  <c r="J16" i="3" s="1"/>
  <c r="H17" i="3"/>
  <c r="J17" i="3"/>
  <c r="K17" i="3" s="1"/>
  <c r="H18" i="3"/>
  <c r="J18" i="3" s="1"/>
  <c r="K18" i="3" s="1"/>
  <c r="H19" i="3"/>
  <c r="J19" i="3"/>
  <c r="H20" i="3"/>
  <c r="J20" i="3" s="1"/>
  <c r="H21" i="3"/>
  <c r="J21" i="3" s="1"/>
  <c r="K21" i="3" s="1"/>
  <c r="H22" i="3"/>
  <c r="J22" i="3" s="1"/>
  <c r="K22" i="3" s="1"/>
  <c r="H23" i="3"/>
  <c r="H24" i="3"/>
  <c r="J24" i="3" s="1"/>
  <c r="H25" i="3"/>
  <c r="J25" i="3"/>
  <c r="K25" i="3" s="1"/>
  <c r="H26" i="3"/>
  <c r="J26" i="3" s="1"/>
  <c r="K26" i="3" s="1"/>
  <c r="H27" i="3"/>
  <c r="J27" i="3" s="1"/>
  <c r="H28" i="3"/>
  <c r="J28" i="3" s="1"/>
  <c r="H29" i="3"/>
  <c r="J29" i="3" s="1"/>
  <c r="H30" i="3"/>
  <c r="J30" i="3" s="1"/>
  <c r="K30" i="3" s="1"/>
  <c r="H31" i="3"/>
  <c r="H32" i="3"/>
  <c r="J32" i="3" s="1"/>
  <c r="H33" i="3"/>
  <c r="J33" i="3"/>
  <c r="H34" i="3"/>
  <c r="J34" i="3" s="1"/>
  <c r="K34" i="3" s="1"/>
  <c r="H35" i="3"/>
  <c r="J35" i="3" s="1"/>
  <c r="H36" i="3"/>
  <c r="J36" i="3" s="1"/>
  <c r="H37" i="3"/>
  <c r="J37" i="3"/>
  <c r="K37" i="3" s="1"/>
  <c r="H38" i="3"/>
  <c r="J38" i="3" s="1"/>
  <c r="K38" i="3" s="1"/>
  <c r="H39" i="3"/>
  <c r="H40" i="3"/>
  <c r="J40" i="3" s="1"/>
  <c r="H41" i="3"/>
  <c r="J41" i="3" s="1"/>
  <c r="H42" i="3"/>
  <c r="J42" i="3" s="1"/>
  <c r="K42" i="3" s="1"/>
  <c r="H43" i="3"/>
  <c r="J43" i="3"/>
  <c r="H44" i="3"/>
  <c r="J44" i="3" s="1"/>
  <c r="H45" i="3"/>
  <c r="J45" i="3"/>
  <c r="H46" i="3"/>
  <c r="J46" i="3" s="1"/>
  <c r="K46" i="3" s="1"/>
  <c r="H47" i="3"/>
  <c r="K33" i="3" l="1"/>
  <c r="K41" i="3"/>
  <c r="K43" i="3"/>
  <c r="K35" i="3"/>
  <c r="K27" i="3"/>
  <c r="K19" i="3"/>
  <c r="K11" i="3"/>
  <c r="J47" i="3"/>
  <c r="K47" i="3" s="1"/>
  <c r="K45" i="3"/>
  <c r="J39" i="3"/>
  <c r="K39" i="3" s="1"/>
  <c r="J31" i="3"/>
  <c r="K31" i="3" s="1"/>
  <c r="K29" i="3"/>
  <c r="J23" i="3"/>
  <c r="K23" i="3" s="1"/>
  <c r="J15" i="3"/>
  <c r="K15" i="3" s="1"/>
  <c r="K7" i="3"/>
  <c r="K44" i="3"/>
  <c r="K40" i="3"/>
  <c r="K36" i="3"/>
  <c r="K32" i="3"/>
  <c r="K28" i="3"/>
  <c r="K24" i="3"/>
  <c r="K20" i="3"/>
  <c r="K16" i="3"/>
  <c r="K12" i="3"/>
  <c r="K8" i="3"/>
  <c r="H6" i="3" l="1"/>
  <c r="H5" i="3"/>
  <c r="J5" i="3" s="1"/>
  <c r="K5" i="3" s="1"/>
  <c r="H4" i="3"/>
  <c r="J4" i="3" s="1"/>
  <c r="K4" i="3" s="1"/>
  <c r="J6" i="3" l="1"/>
  <c r="K6" i="3" s="1"/>
  <c r="K48" i="3" s="1"/>
  <c r="K49" i="3" l="1"/>
  <c r="K51" i="3" s="1"/>
  <c r="C4" i="10"/>
  <c r="H5" i="2"/>
  <c r="H6" i="2"/>
  <c r="H7" i="2"/>
  <c r="H8" i="2"/>
  <c r="H9" i="2"/>
  <c r="H10" i="2"/>
  <c r="H11" i="2"/>
  <c r="H12" i="2"/>
  <c r="H13" i="2"/>
  <c r="H14" i="2"/>
  <c r="H15" i="2"/>
  <c r="H16" i="2"/>
  <c r="H17" i="2"/>
  <c r="H18" i="2"/>
  <c r="H19" i="2"/>
  <c r="H20" i="2"/>
  <c r="H21" i="2"/>
  <c r="H22" i="2"/>
  <c r="H23" i="2"/>
  <c r="H24" i="2"/>
  <c r="H25" i="2"/>
  <c r="H26" i="2"/>
  <c r="H27" i="2"/>
  <c r="H28" i="2"/>
  <c r="H29" i="2"/>
  <c r="H30" i="2"/>
  <c r="H31" i="2"/>
  <c r="H32" i="2"/>
  <c r="H33" i="2"/>
  <c r="H34" i="2"/>
  <c r="H35" i="2"/>
  <c r="H36" i="2"/>
  <c r="H37" i="2"/>
  <c r="H38" i="2"/>
  <c r="H4" i="2"/>
  <c r="E113" i="9" l="1"/>
  <c r="E115" i="9" s="1"/>
  <c r="E134" i="9" s="1"/>
  <c r="E135" i="9" s="1"/>
  <c r="E114" i="8"/>
  <c r="E116" i="8" s="1"/>
  <c r="E135" i="8" s="1"/>
  <c r="E136" i="8" s="1"/>
  <c r="E113" i="7"/>
  <c r="E115" i="7" s="1"/>
  <c r="E134" i="7" s="1"/>
  <c r="E135" i="7" s="1"/>
  <c r="H39" i="2"/>
  <c r="E119" i="7" l="1"/>
  <c r="E120" i="8"/>
  <c r="E121" i="8" s="1"/>
  <c r="E124" i="8" s="1"/>
  <c r="E119" i="9"/>
  <c r="E120" i="9" s="1"/>
  <c r="E124" i="9" s="1"/>
  <c r="C5" i="10"/>
  <c r="H40" i="2"/>
  <c r="E123" i="9" l="1"/>
  <c r="E126" i="8"/>
  <c r="E125" i="9"/>
  <c r="E126" i="9" s="1"/>
  <c r="E136" i="9" s="1"/>
  <c r="E137" i="9" s="1"/>
  <c r="E125" i="8"/>
  <c r="E120" i="7"/>
  <c r="D8" i="10"/>
  <c r="D9" i="10" s="1"/>
  <c r="D13" i="10" s="1"/>
  <c r="E127" i="8" l="1"/>
  <c r="E137" i="8" s="1"/>
  <c r="E138" i="8" s="1"/>
  <c r="D5" i="6" s="1"/>
  <c r="F5" i="6" s="1"/>
  <c r="H5" i="6" s="1"/>
  <c r="D6" i="6"/>
  <c r="F6" i="6" s="1"/>
  <c r="H6" i="6" s="1"/>
  <c r="E138" i="9"/>
  <c r="E125" i="7"/>
  <c r="E123" i="7"/>
  <c r="D14" i="10"/>
  <c r="E124" i="7"/>
  <c r="D12" i="10"/>
  <c r="E139" i="8" l="1"/>
  <c r="D15" i="10"/>
  <c r="C17" i="10" s="1"/>
  <c r="H9" i="6" s="1"/>
  <c r="E126" i="7"/>
  <c r="E136" i="7" s="1"/>
  <c r="E137" i="7" s="1"/>
  <c r="E138" i="7" l="1"/>
  <c r="D4" i="6"/>
  <c r="F4" i="6" s="1"/>
  <c r="H4" i="6" s="1"/>
  <c r="H7" i="6" s="1"/>
  <c r="H8" i="6" s="1"/>
  <c r="H10" i="6" s="1"/>
</calcChain>
</file>

<file path=xl/sharedStrings.xml><?xml version="1.0" encoding="utf-8"?>
<sst xmlns="http://schemas.openxmlformats.org/spreadsheetml/2006/main" count="992" uniqueCount="337">
  <si>
    <t>ITEM</t>
  </si>
  <si>
    <t>TOTAL</t>
  </si>
  <si>
    <t>Materiais e Equipamentos de Primeiros Socorros</t>
  </si>
  <si>
    <t>Especificações </t>
  </si>
  <si>
    <t>Un.</t>
  </si>
  <si>
    <t>Qtd.</t>
  </si>
  <si>
    <t>CATMAT</t>
  </si>
  <si>
    <t>Água oxigenada 10 volumes, frasco de 1.000 ml.</t>
  </si>
  <si>
    <t>álcool etílico a 70% P/V. Para superfícies fixas, antissepsia, da pele em procedimentos de médio e baixo risco, validade: 24 meses, de 1000 ml.</t>
  </si>
  <si>
    <t>l</t>
  </si>
  <si>
    <t>Algodão hidrofílico em camadas (manta) contínuas em forma de rolo, com aspecto homogêneo e macio, cor branca peso 500 gramas.</t>
  </si>
  <si>
    <t>rl</t>
  </si>
  <si>
    <t>Aparelho de verificação da pressão arterial e batimentos cardíacos do tipo, tenso esfignomanômetro.</t>
  </si>
  <si>
    <t>Atadura de crepe de 10 cm x 4 M, cor natural, constituída de fios algodão cru (pacote c/ 12 unidades  para cada tamanho. </t>
  </si>
  <si>
    <t>pct</t>
  </si>
  <si>
    <t>Atadura de crepe de 15 cm x 4 M, cor natural, constituída de fios algodão cru (pacote c/ 12 unidades  para cada tamanho. </t>
  </si>
  <si>
    <t>Atadura de crepe de 20 cm x 4 M, cor natural, constituída de fios algodão cru (pacote c/ 12 unidades  para cada tamanho. </t>
  </si>
  <si>
    <t>Atadura de crepe de 6 cm x 4 M, cor natural, constituída de fios algodão cru (pacote c/ 12 unidades  para cada tamanho. </t>
  </si>
  <si>
    <t>Bandagem triangular, de 142 x 100 x 100 cm, confeccionada de tecido cru lavável, indicado no resgate de acidente pode ser usado nos membros superiores e inferiores, com mobilização precária.</t>
  </si>
  <si>
    <t>Colar cervical, confeccionado em polipropileno, suporte adaptável a qualquer forma e tamanho P.</t>
  </si>
  <si>
    <t>Colar cervical, confeccionado em polipropileno, suporte adaptável a qualquer forma e tamanho M.</t>
  </si>
  <si>
    <t>Colar cervical, confeccionado em polipropileno, suporte adaptável a qualquer forma e tamanho G.</t>
  </si>
  <si>
    <t>Colar cervical, confeccionado em polipropileno, suporte adaptável a qualquer forma e tamanho Infantil.</t>
  </si>
  <si>
    <t>Compressa de gaze, medindo 10 x 15 cm, confeccionada em fios 100% algodão hidrofílico, pacote c/ 10 unidades.</t>
  </si>
  <si>
    <t>Compressa de gaze, medindo 7,5 x 7,5 cm, confeccionada em fios 100% algodão hidrofílico, pacote c/ 10 unidades.</t>
  </si>
  <si>
    <t>Curativo tipo Band-Aid.</t>
  </si>
  <si>
    <t>Desfibrilador manual elétrico (ressuscitador).</t>
  </si>
  <si>
    <t>Esparadrapo impermeável, confeccionado em tecido apropriado, cor branca, medindo 2,5 cm x 4,5 M, enrolado em carretel plástico. </t>
  </si>
  <si>
    <t>Fita adesiva crepe branca de 48 mm x 50 M</t>
  </si>
  <si>
    <t>Luva de látex para procedimento hospitalar, descartável alta sensibilidade tátil, boa elasticidade e resistência. Caixa com 100 unidades </t>
  </si>
  <si>
    <t>cx</t>
  </si>
  <si>
    <t>Máscara cirúrgica descartável, formato retangular, cor branca. Caixa com 50 unidades.</t>
  </si>
  <si>
    <t>Plástico protetor de queimaduras </t>
  </si>
  <si>
    <t>Pomada Reparil, em gel, indicada para hematomas, contusões e alívio rápido da dor, sem contraindicação. Tubo 40 g.</t>
  </si>
  <si>
    <t>Prancha de Resgate longa de madeira ou material de similar resistência, de 190 x 45 cm (comprimento x largura), para transporte de acidentado.</t>
  </si>
  <si>
    <t>Soro fisiológico de 0,9% e, embalagem plástica de 500 ml.</t>
  </si>
  <si>
    <t>Tala moldável pequena, confeccionada em material metálico recoberto por espuma e envolvido em plástico transparente, dimensões de 63 x 09 x 02 cm (comprimento x largura x espessura)</t>
  </si>
  <si>
    <t>Tala moldável pequena, confeccionada em material metálico recoberto por espuma e envolvido em plástico transparente, dimensões de 30 x 08 x 02 cm (comprimento x largura x espessura)</t>
  </si>
  <si>
    <t>Tala moldável pequena, confeccionada em material metálico recoberto por espuma e envolvido em plástico transparente, dimensões de 86 x 10 x 02 cm (comprimento x largura x espessura)</t>
  </si>
  <si>
    <t>Termômetro clínico digital, com beep sonoro, visor grande, desligamento automático.</t>
  </si>
  <si>
    <t>Tesoura sem ponta reta, confeccionada em aço inox, medindo 10 cm de comprimento.</t>
  </si>
  <si>
    <t>Tintura de iodo a 2%. Embalagem em frasco contendo 1.000 ml.</t>
  </si>
  <si>
    <t>Máscara para Respiração Cardio Pulmonar – Pocket Mask</t>
  </si>
  <si>
    <t>AMBÚ - Equipamento de resgate e uso hospitalar/ambulatorial de fácil uso e esterilização. Infantil: 500 ml</t>
  </si>
  <si>
    <t>AMBÚ - Equipamento de resgate e uso hospitalar/ambulatorial de fácil uso e esterilização. Adulto: 1600 ml</t>
  </si>
  <si>
    <t>Oxímetro de pulso de dedo</t>
  </si>
  <si>
    <t>Cadeira de rodas, estrutura em aço, pintura Epóxi, na cor: Azul ou cinza, dobrável, assento e encosto em nylon higienizável, apoio para os braços fixos, apoio dobrável para os pés, rodas traseiras medindo 24 polegadas, pneus maciços e rodas dianteiras medindo 6 polegadas – Capacidade até 100kg.  </t>
  </si>
  <si>
    <t>Colete imobilizador dorsal, tipo Ked, tamanho adulto, extricador de vítima para imobilização da coluna dorsal, confeccionado em tecido sintético, com hastes em madeira maciça, co cinco cintos em cores de padronização universal, fivelas em poliamida, lavável e resistente a abrasão. Parte superior com duas alças em “v” mais uma central. Parte inferior com alça dupla ou em paralelo duas tiras com velcro para fixação da testa e do queixo – Acompanha bolsa para guarda e transporte do conjunto. </t>
  </si>
  <si>
    <t>Respirador purificador de ar de segurança, tipo peça semifacial, composta de duas partes: uma peça externa, confeccionada em material plástico rígido na cor azul, e a parte interna confeccionada em elastômero termoplástico, com filtro descartável</t>
  </si>
  <si>
    <t>Materiais e Equipamentos Auxiliares</t>
  </si>
  <si>
    <t>Alavanca.</t>
  </si>
  <si>
    <t>pç.</t>
  </si>
  <si>
    <t>Alicate corta a frio (cabo isolado).</t>
  </si>
  <si>
    <t>Alicate universal.</t>
  </si>
  <si>
    <t>Aparelho de radiocomunicação, com níveis de potência ajustáveis, com alcance mínimo de 9,8 km na transmissão, nível profissional, acompanhado de carregador e baterias carregáveis.</t>
  </si>
  <si>
    <t>Cabo (corda) de segurança, em fibra sintética, de 12 mm.</t>
  </si>
  <si>
    <t>m</t>
  </si>
  <si>
    <t>Cabo (corda) de segurança, em fibra sintética, de 12 mm x 5,00 M. 108,25 grs./metro, 9,25m/kg, por brigadista.</t>
  </si>
  <si>
    <t>Bolsa para Resgate tamanho media específico para armazenar itens de primeiros socorros e é utilizada em atendimentos de urgência e resgate. Desenvolvida em nylon, um material resistente e 90% impermeável, fácil de carregar e manusear, pois apresenta alça de mão, zíper de qualidade e dois cursores de abertura total</t>
  </si>
  <si>
    <t>Capacete - C.A. 14816 - Capacete de segurança Tipo III, Classe A, injetado em polipropileno, com tira absorvedora de suor confeccionada em neoperene com regulagem de tamanho feita através de ajuste simples com velcro e jugular confeccionada com fitas de poliéster com três pontos de ancoragem na parte interna do casco, com suportes de nylon para fixação de lanterna.</t>
  </si>
  <si>
    <t>Jogo de chaves de fenda. </t>
  </si>
  <si>
    <t>jg</t>
  </si>
  <si>
    <t>Lanternas Vigilght ou similar, de mão, tipo farolete, com lâmpada Halógena de 55w, tensão de carregador 110V/220V, peso máximo de 3,6 kg.</t>
  </si>
  <si>
    <t>Luva em pelica.</t>
  </si>
  <si>
    <t>par</t>
  </si>
  <si>
    <t>Luvas em raspa de couro, punho de 15 cm.</t>
  </si>
  <si>
    <t>Machado picareta.</t>
  </si>
  <si>
    <t>Marreta de 3 kg. </t>
  </si>
  <si>
    <t>Marreta de 5 kg. </t>
  </si>
  <si>
    <t>Megafone portátil profissional, com cabo retrátil, com alça, potência aprox. de 5W RMS, pilhas D, peso aprox. 450 grs. Tamanho aprox. 24 cm, diâmetro de saída do som aprox. 15 cm. </t>
  </si>
  <si>
    <t>Óculos de segurança de Proteção Individual.</t>
  </si>
  <si>
    <t>Pé de cabra. </t>
  </si>
  <si>
    <t>Ponteiro grande. </t>
  </si>
  <si>
    <t>Ponteiro pequeno.</t>
  </si>
  <si>
    <t>Prancheta universal em acrílico de 34 x 24 cm. </t>
  </si>
  <si>
    <t>Serrote. </t>
  </si>
  <si>
    <t>Sinalizador de braço. </t>
  </si>
  <si>
    <t>Talhadeira grande. </t>
  </si>
  <si>
    <t>Talhadeira média. </t>
  </si>
  <si>
    <t>Talhadeira pequena. </t>
  </si>
  <si>
    <t>Trena de aço com 20 metros, tipo Lufkin.</t>
  </si>
  <si>
    <t>Escada Dobrável em Alumínio Dobrável, 6 Degraus</t>
  </si>
  <si>
    <t>Kit de Chaves de Boca - Material: Aço – Característica (s): Chaves de boca números 6, 8, 12, 13, 14, 16, 19 e 22</t>
  </si>
  <si>
    <t>Martelo de Unha - Material: Martelo de aço 33 cm com cabo de madeira</t>
  </si>
  <si>
    <t>Martelo Bola - Característica(s): Martelo de aço, tipo bola, 800 g, com cabo de madeira</t>
  </si>
  <si>
    <t>Pá - Característica(s): Pá de bico com cabo de 71 cm</t>
  </si>
  <si>
    <t>Enxada - Característica(s): Enxada Larga Forjada Leve com Cabo de Madeira 1,50m</t>
  </si>
  <si>
    <t>Arco de serra regulável</t>
  </si>
  <si>
    <t>Lâmina de serra, 12” x 300 mm</t>
  </si>
  <si>
    <t>Caixa de ferramentas, de aço, medindo 50 cm x 20 cm x 21 cm</t>
  </si>
  <si>
    <t>Tesoura de aço corta vergalhão 42 polegadas</t>
  </si>
  <si>
    <t>Chave teste, 100-500 V</t>
  </si>
  <si>
    <t>Fones de ouvidos de lapela, com microfone, para rádio HT. Os equipamentos deverão ser novo, de primeiro uso, por questões de higiene pessoal dos brigadistas.</t>
  </si>
  <si>
    <t>Protetor Auricular tipo concha - Protetor auditivo de segurança</t>
  </si>
  <si>
    <t>Roupa de Aproximação e Combate a Incêndio: Conjunto de vestimenta anti-chama composta de calça, casaco, balaclava, luva e bota. </t>
  </si>
  <si>
    <t>Capa de Chuva</t>
  </si>
  <si>
    <t>Capacete de Bombeiro – Combate a Incêndio</t>
  </si>
  <si>
    <t>Joelheira – Protetor de joelhos com sistema de absorção de impactos em material de baixa densidade e com couraça em polímero de alta resistência.</t>
  </si>
  <si>
    <t>Material de Consumo para 180 dias </t>
  </si>
  <si>
    <t>Caneta esferográfica, ponta metálica, tipo bic, na cor azul.</t>
  </si>
  <si>
    <t>Caneta esferográfica, ponta metálica, tipo bic, na cor vermelha.</t>
  </si>
  <si>
    <t>Caneta esferográfica, ponta metálica, tipo bic, na cor preta.</t>
  </si>
  <si>
    <t>pct.</t>
  </si>
  <si>
    <t>Grampeador de mesa, ref, 26/6. </t>
  </si>
  <si>
    <t>perfurador de papel p/ 40 fls.</t>
  </si>
  <si>
    <t>Grampo para grampeador de mesa, ref 26/6, cx 1000 unidades. </t>
  </si>
  <si>
    <t>Régua em poliestireno 40 cm cristal. </t>
  </si>
  <si>
    <t>11569 ou 18088</t>
  </si>
  <si>
    <t>Clips nr. 2/0 galvanizado (lata c/500g). </t>
  </si>
  <si>
    <t>Livro para registro de ocorrências. </t>
  </si>
  <si>
    <t>Lápis preto n. 2 grafite SM/ 1205, embalagem com 4 unidades. </t>
  </si>
  <si>
    <t>emba.</t>
  </si>
  <si>
    <t>Papel sulfite 75g alcalino 210 x 297 mm A4, pacote 500 folhas. </t>
  </si>
  <si>
    <t>pct. </t>
  </si>
  <si>
    <t>Copo de plástico descartável 200 ml, caixa com 1.500 unidades. </t>
  </si>
  <si>
    <t>cx.</t>
  </si>
  <si>
    <t>Copo de plástico 50 ml p/ café, pacote com 100 unidades. </t>
  </si>
  <si>
    <t>Pasta suspensa Kraft 200g completa caixa com 25 unidades. </t>
  </si>
  <si>
    <t>Grampeador de mesa grande 23/8, capacidade 240 fls. </t>
  </si>
  <si>
    <t>Grampo p/ grampeador 23/8 galvanizado, caixa com 1.000 unidades. </t>
  </si>
  <si>
    <t>Extrator de grampo espátula de inox. </t>
  </si>
  <si>
    <t>Fita zebrada para isolamento de área 7 cm x 200 M.</t>
  </si>
  <si>
    <t>Armário/arquivo, para pastas suspensas com 4 gavetas, corrediça metálica,  fechadura em formato de tambor com giro de 180º, haste na lateral do gaveteiro que permitem a tranca simultânea das gavetas, e duas chaves. Mobiliário em Geral </t>
  </si>
  <si>
    <t>Armário alto, com 2 portas, medindo 1,60 m de altura, por 0,75 m de largura e 0,38 m de profundidade (guarda e conservação de materiais e equipamentos) Mobiliário em Geral </t>
  </si>
  <si>
    <t>Armário de aço para vestiário, com 6 portas individuais (uma para cada profissional), com disposição para fechamento com chave ou segredo. Cada porta deve medir aproximadamente 28 cm de largura x 93 cm de altura.  Mobiliário em Geral</t>
  </si>
  <si>
    <t>PARA TODOS OS FUNCIONÁRIOS</t>
  </si>
  <si>
    <t>SEQ</t>
  </si>
  <si>
    <t>DESCRIÇÃO</t>
  </si>
  <si>
    <t>UNIDADE</t>
  </si>
  <si>
    <t>Qtde. de peças </t>
  </si>
  <si>
    <t>Custo Unitário (R$)</t>
  </si>
  <si>
    <r>
      <t>Total (R$</t>
    </r>
    <r>
      <rPr>
        <sz val="12"/>
        <color rgb="FF000000"/>
        <rFont val="Calibri"/>
        <family val="2"/>
      </rPr>
      <t>)</t>
    </r>
  </si>
  <si>
    <t>A</t>
  </si>
  <si>
    <t>Gandola</t>
  </si>
  <si>
    <t>Padrão de bombeiro Civil, com logotipo da empresa contratada, na parte superior esquerda, na parte superior direita, o nome, tipo sanguíneo e fator RH do usuário.</t>
  </si>
  <si>
    <t>Unidade</t>
  </si>
  <si>
    <t>B</t>
  </si>
  <si>
    <t>Calça</t>
  </si>
  <si>
    <t>Confeccionada em tecido de boa qualidade, compatível com o clima do Rio de Janeiro, duráveis e que não desbotem facilmente”, cor e modelo: padrão estipulado pelo CBMERJ</t>
  </si>
  <si>
    <t>C</t>
  </si>
  <si>
    <t>Cinto</t>
  </si>
  <si>
    <t>Confeccionado em poliéster, cor preta, modelo com fivela e ponteira prata</t>
  </si>
  <si>
    <t>D</t>
  </si>
  <si>
    <t>Camiseta</t>
  </si>
  <si>
    <t>E</t>
  </si>
  <si>
    <t>Coturno</t>
  </si>
  <si>
    <t>Coturno preto, vulcanizados, com fecho lateral ou frontal tipo "zíper";</t>
  </si>
  <si>
    <t>Par</t>
  </si>
  <si>
    <t>F</t>
  </si>
  <si>
    <t>Meião</t>
  </si>
  <si>
    <t>Meias pretas</t>
  </si>
  <si>
    <t>G</t>
  </si>
  <si>
    <t>Bolsa de perna</t>
  </si>
  <si>
    <t>Bolsa de perna: Tipo socorrista, tecido Rip-Stop ou nylon na cor preta, mínimo 2 bolsos com fechamento em zíper, fixação na cintura e coxa.</t>
  </si>
  <si>
    <t>Peças</t>
  </si>
  <si>
    <t>H</t>
  </si>
  <si>
    <t>Capacete</t>
  </si>
  <si>
    <t>Com quebra telha</t>
  </si>
  <si>
    <t>I</t>
  </si>
  <si>
    <t>Luva</t>
  </si>
  <si>
    <t>Em vaqueta com elástico de ajuste embutido</t>
  </si>
  <si>
    <t>J</t>
  </si>
  <si>
    <t>Capa</t>
  </si>
  <si>
    <t>Capas de proteção com capuz contra chuva, tamanho "G"</t>
  </si>
  <si>
    <t>K</t>
  </si>
  <si>
    <t>Sinalizador</t>
  </si>
  <si>
    <t>sinalizador de braço e tórax</t>
  </si>
  <si>
    <t>  (a) = TOTAL DO CONJUNTO (R$)</t>
  </si>
  <si>
    <t>(b) = QTDE CONJUNTO POR ANO</t>
  </si>
  <si>
    <t>(c) = (a) x (b) = TOTAL ANUAL (R$)</t>
  </si>
  <si>
    <t>TIPO DE SERVIÇO (A)</t>
  </si>
  <si>
    <t>VALOR PROPOSTO POR EMPREGADO (B) </t>
  </si>
  <si>
    <t>QTDE. DE EMPREGADOS POR POSTO (C)</t>
  </si>
  <si>
    <t>VALOR PROPOSTO POR POSTO (D) = (B x C)</t>
  </si>
  <si>
    <t>QTD. DE POSTOS (E) </t>
  </si>
  <si>
    <t>VALOR TOTAL DO SERVIÇO (F) = (D x E)</t>
  </si>
  <si>
    <t>Bombeiro civil (Brigadista) DIURNO</t>
  </si>
  <si>
    <t>II</t>
  </si>
  <si>
    <t>Bombeiro civil (Brigadista) NOTURNO</t>
  </si>
  <si>
    <t>III</t>
  </si>
  <si>
    <t>Bombeiro civil líder (Chefe de Brigada) DIURNO</t>
  </si>
  <si>
    <t>VALOR MENSAL DOS SERVIÇOS (I + II + III)</t>
  </si>
  <si>
    <t>VALOR UNITÁRIO</t>
  </si>
  <si>
    <t>VALOR TOTAL</t>
  </si>
  <si>
    <t>Valor Total do Item</t>
  </si>
  <si>
    <t>Vida Útil (Anos)</t>
  </si>
  <si>
    <t>Valor Residual (10%)</t>
  </si>
  <si>
    <t>Valor Anual da Depreciação</t>
  </si>
  <si>
    <t xml:space="preserve"> (d) = (c) / 12 = TOTAL MENSAL </t>
  </si>
  <si>
    <r>
      <rPr>
        <b/>
        <sz val="11"/>
        <color theme="1"/>
        <rFont val="Calibri"/>
        <family val="2"/>
        <scheme val="minor"/>
      </rPr>
      <t>MINISTÉRIO DA CIDADANIA</t>
    </r>
    <r>
      <rPr>
        <sz val="11"/>
        <color theme="1"/>
        <rFont val="Calibri"/>
        <family val="2"/>
        <scheme val="minor"/>
      </rPr>
      <t xml:space="preserve">
Subsecretaria de Assuntos Administrativos
Coordenação Geral de Licitações e Contratos 
Coordenação de Compras </t>
    </r>
  </si>
  <si>
    <t>MODELO DE PLANILHA DE COMPOSIÇÃO DE CUSTOS E FORMAÇÃO DE PREÇOS</t>
  </si>
  <si>
    <t>Nº do Processo</t>
  </si>
  <si>
    <t>Nº da Licitação</t>
  </si>
  <si>
    <t>Empresa</t>
  </si>
  <si>
    <t>Discriminação dos Serviços (dados referentes à contratação)</t>
  </si>
  <si>
    <t>Data de apresentação da proposta (dia/mês/ano)</t>
  </si>
  <si>
    <t>Município/UF</t>
  </si>
  <si>
    <t>CCT (REFERÊNCIA)</t>
  </si>
  <si>
    <t>Ano, Acordo, Convenção ou Sentença Normativa em Dissídio Coletivo</t>
  </si>
  <si>
    <t>Nº de meses de execução contratual</t>
  </si>
  <si>
    <t>Identificação do Serviço</t>
  </si>
  <si>
    <t>TIPO DE SERVIÇO</t>
  </si>
  <si>
    <t>UNIDADE DE MEDIDA</t>
  </si>
  <si>
    <t>QUANTIDADE MENSAL A CONTRATAR</t>
  </si>
  <si>
    <t xml:space="preserve">Brigadista 12x36 Diurno </t>
  </si>
  <si>
    <t>Posto</t>
  </si>
  <si>
    <t>Dados complementares para composição dos custos referente à mão-de-obra</t>
  </si>
  <si>
    <t>Tipo de serviço (mesmo serviço com características distintas)</t>
  </si>
  <si>
    <t>Salário normativo da categoria profissional</t>
  </si>
  <si>
    <t>Categoria profissional (vinculada à execução contratual)</t>
  </si>
  <si>
    <t>Data base da categoria (dia/mês/ano)</t>
  </si>
  <si>
    <t>Quantidade (nº de trabalhadores)</t>
  </si>
  <si>
    <t>MÓDULO 1 - COMPOSIÇÃO DA REMUNERAÇÃO</t>
  </si>
  <si>
    <t>Composição da Remuneração</t>
  </si>
  <si>
    <t>Valor (R$)</t>
  </si>
  <si>
    <t>Salário Base</t>
  </si>
  <si>
    <t>Adicional de periculosidade</t>
  </si>
  <si>
    <t>Adicional de insalubridade</t>
  </si>
  <si>
    <t>Adicional Noturno + Prorrogação Jornada Noturna</t>
  </si>
  <si>
    <t>Hora noturna adicional</t>
  </si>
  <si>
    <t>Feriado Trabalhado (Súmula 444 TST)</t>
  </si>
  <si>
    <t>Outros (especificar)</t>
  </si>
  <si>
    <t>Total da Remuneração</t>
  </si>
  <si>
    <t>MÓDULO 2 - BENEFÍCIOS MENSAIS E DIÁRIOS</t>
  </si>
  <si>
    <t>2.1</t>
  </si>
  <si>
    <t>13º (décimo terceiro) Salário, Férias e Adicional de Férias</t>
  </si>
  <si>
    <t>%</t>
  </si>
  <si>
    <t>13º Salário</t>
  </si>
  <si>
    <t>Adicional de Férias</t>
  </si>
  <si>
    <t>Total</t>
  </si>
  <si>
    <t>Submódulo 2.2 - Encargos Previdenciários (GPS), Fundo de Garantia por Tempo de Serviço (FGTS) e outras contribuições.</t>
  </si>
  <si>
    <t>2.2</t>
  </si>
  <si>
    <t>Encargos previdenciários e FGTS</t>
  </si>
  <si>
    <t>INSS</t>
  </si>
  <si>
    <t>Salário Educação</t>
  </si>
  <si>
    <t xml:space="preserve">Seguro Acidente do Trabalho </t>
  </si>
  <si>
    <t>SESI OU SESC</t>
  </si>
  <si>
    <t>SENAI OU SENAC</t>
  </si>
  <si>
    <t>SEBRAE</t>
  </si>
  <si>
    <t>INCRA</t>
  </si>
  <si>
    <t>FGTS</t>
  </si>
  <si>
    <t>Submódulo 2.3 - Benefícios Mensais e Diários.</t>
  </si>
  <si>
    <t>2.3</t>
  </si>
  <si>
    <t>Benefícios Mensais e Diários</t>
  </si>
  <si>
    <t>Transporte</t>
  </si>
  <si>
    <t>A.1</t>
  </si>
  <si>
    <t>Desconto Transporte</t>
  </si>
  <si>
    <t>Auxílio-Refeição/Alimentação</t>
  </si>
  <si>
    <t>Assistência médica e familiar</t>
  </si>
  <si>
    <t>Assistência Odontológica</t>
  </si>
  <si>
    <r>
      <t>Seguro de vida, invalidez e funeral</t>
    </r>
    <r>
      <rPr>
        <sz val="11.5"/>
        <color rgb="FFFF0000"/>
        <rFont val="Calibri"/>
        <family val="2"/>
        <scheme val="minor"/>
      </rPr>
      <t xml:space="preserve"> </t>
    </r>
  </si>
  <si>
    <t>Total de benefícios mensais e diários</t>
  </si>
  <si>
    <t>Quadro-Resumo do Módulo 2 - Encargos e Benefícios Anuais, Mensais e Diários</t>
  </si>
  <si>
    <t>Encargos e Benefícios Anuais, Mensais e Diários</t>
  </si>
  <si>
    <t>GPS, FGTS e outras contribuições</t>
  </si>
  <si>
    <t>MÓDULO 3 - PROVISÃO PARA RESCISÃO</t>
  </si>
  <si>
    <t>Provisão para Rescisão</t>
  </si>
  <si>
    <t>Aviso Prévio Indenizado</t>
  </si>
  <si>
    <t>Incidência do FGTS sobre o Aviso Prévio Indenizado</t>
  </si>
  <si>
    <t xml:space="preserve">Multa FGTS e contribuições sociais sobre o Aviso Prévio Indenizado </t>
  </si>
  <si>
    <t>Aviso Prévio Trabalhado</t>
  </si>
  <si>
    <t>Incidência do submódulo 2.2 sobre o Aviso Prévio Trabalhado</t>
  </si>
  <si>
    <t>Multa FGTS  e Contribuições Sociais do Aviso Prévio Trabalhado</t>
  </si>
  <si>
    <t>MÓDULO 4 - CUSTO DE REPOSIÇÃO DE PROFISSIONAL AUSENTE</t>
  </si>
  <si>
    <t>Submódulo 4.1 - Ausências Legais</t>
  </si>
  <si>
    <t>4.1</t>
  </si>
  <si>
    <t>Ausências Legais</t>
  </si>
  <si>
    <t>Férias</t>
  </si>
  <si>
    <t>Ausência Legais</t>
  </si>
  <si>
    <t>Licença Paternidade</t>
  </si>
  <si>
    <t xml:space="preserve">Ausências Maternidade </t>
  </si>
  <si>
    <t>Ausência por Acidente de trabalho</t>
  </si>
  <si>
    <t>Submódulo 4.2 - Intrajornada</t>
  </si>
  <si>
    <t>4.2</t>
  </si>
  <si>
    <t>Intrajornada</t>
  </si>
  <si>
    <t>Intervalo para repouso e alimentação</t>
  </si>
  <si>
    <t>Quadro-Resumo do Módulo 4 - Custo de Reposição de Profissional Ausente</t>
  </si>
  <si>
    <t>Custo de Reposição do Profissional Ausente</t>
  </si>
  <si>
    <t>MÓDULO 5 - INSUMOS DIVERSOS</t>
  </si>
  <si>
    <t>Insumos diversos</t>
  </si>
  <si>
    <t>Uniformes/EPIs</t>
  </si>
  <si>
    <t>Total de Insumos Diversos</t>
  </si>
  <si>
    <t>MÓDULO 6 - CUSTOS INDIRETOS, TRIBUTOS E LUCRO</t>
  </si>
  <si>
    <t>Custos Indiretos, Tributos e Lucro</t>
  </si>
  <si>
    <t>Custos Indiretos</t>
  </si>
  <si>
    <t>Lucro</t>
  </si>
  <si>
    <t>Tributos</t>
  </si>
  <si>
    <t>C.1</t>
  </si>
  <si>
    <t>Tributos Federais (especificar)</t>
  </si>
  <si>
    <t>C.1.1</t>
  </si>
  <si>
    <t>PIS</t>
  </si>
  <si>
    <t>C.1.2</t>
  </si>
  <si>
    <t>COFINS</t>
  </si>
  <si>
    <t>C.1.3</t>
  </si>
  <si>
    <t>ISS</t>
  </si>
  <si>
    <t>Quadro-Resumo do Custo por Empregados</t>
  </si>
  <si>
    <t>Mão-de-Obra vinculada à execução contratual (valor por empregado)</t>
  </si>
  <si>
    <t>(R$)</t>
  </si>
  <si>
    <t>Módulo 1 - Composição da Remuneração</t>
  </si>
  <si>
    <t>Módulo 2 - Encargos e Benefícios Anuais, Mensais e Diários</t>
  </si>
  <si>
    <t>Módulo 3 - Provisão para Rescisão</t>
  </si>
  <si>
    <t>Módulo 4 - Custo de Reposição do Profissional Ausente</t>
  </si>
  <si>
    <t>Módulo 5 - Insumos Diversos</t>
  </si>
  <si>
    <t>Subtotal (A + B + C + D + E):</t>
  </si>
  <si>
    <t>Módulo 6 - Custos Indiretos, Tributos e Lucro</t>
  </si>
  <si>
    <t>Valor Total Mensal do Empregado</t>
  </si>
  <si>
    <t>Valor Total Mensal do Posto</t>
  </si>
  <si>
    <t xml:space="preserve">Brigadista 12x36 Noturno </t>
  </si>
  <si>
    <t>Adicional Noturno</t>
  </si>
  <si>
    <t xml:space="preserve"> </t>
  </si>
  <si>
    <t>B.1</t>
  </si>
  <si>
    <t>Desconto Contribuição PAT</t>
  </si>
  <si>
    <t xml:space="preserve">Aviso Prévio Indenizado </t>
  </si>
  <si>
    <t xml:space="preserve">Licença Paternidade </t>
  </si>
  <si>
    <t>Valor Total do Empregado</t>
  </si>
  <si>
    <t>Valor Total do Posto</t>
  </si>
  <si>
    <t>Rio de Janeiro</t>
  </si>
  <si>
    <t xml:space="preserve">SINDBOMBEIRO CIVIL/RJ </t>
  </si>
  <si>
    <t>Sem registro em 2022</t>
  </si>
  <si>
    <t>Bombeiro Lider 12x36 Diurno</t>
  </si>
  <si>
    <t>50% DO VALOR TOTAL (I)</t>
  </si>
  <si>
    <t>VALOR TOTAL DO LUCRO, CUSTO INDIRETO E TRIBUTOS(II)</t>
  </si>
  <si>
    <t>VALOR TOTAL DA RESERVA DE REPOSIÇÃO DE 50% (I+II)</t>
  </si>
  <si>
    <t>SUBTOTAL DO VALOR ANUAL DOS SERVIÇOS</t>
  </si>
  <si>
    <t xml:space="preserve">IV </t>
  </si>
  <si>
    <t>RESERVA DE 50% PARA EVENTUAL REPOSIÇÃO DOS EQUIPAMENTOS (item 10.1.9 do Termo de referência)</t>
  </si>
  <si>
    <t xml:space="preserve">V </t>
  </si>
  <si>
    <t>VALOR TOTAL ANUAL DOS SERVIÇOS (IV + V)</t>
  </si>
  <si>
    <t>Equipamentos e Materiais Permanentes</t>
  </si>
  <si>
    <t>(A) = TOTAL ANUAL  (somatório dos itens)</t>
  </si>
  <si>
    <t>(B) = TOTAL MENSAL (A / 12)</t>
  </si>
  <si>
    <t>(C) = QTDE FUNCIONÁRIOS </t>
  </si>
  <si>
    <t>(D) SUBTOTAL MENSAL POR FUNCIONÁRIO (B / C)</t>
  </si>
  <si>
    <t>(A) = CUSTO DEPRECIAÇÃO TOTAL ANUAL (somatório dos itens do custo da depreciação)</t>
  </si>
  <si>
    <t>(B) = CUSTO DEPRECIAÇÃO MENSAL (A / 12)</t>
  </si>
  <si>
    <t>(O) = SUBTOTAL DO CUSTO DE DEPRECIAÇÃO MENSAL POR FUNCIONÁRIO (B /C)</t>
  </si>
  <si>
    <t>Outros - Gratificação Natalina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</si>
</sst>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R$&quot;\ * #,##0.00_-;\-&quot;R$&quot;\ * #,##0.00_-;_-&quot;R$&quot;\ * &quot;-&quot;??_-;_-@_-"/>
    <numFmt numFmtId="164" formatCode="_-[$R$-416]\ * #,##0.00_-;\-[$R$-416]\ * #,##0.00_-;_-[$R$-416]\ * &quot;-&quot;??_-;_-@_-"/>
    <numFmt numFmtId="165" formatCode="0.0000%"/>
  </numFmts>
  <fonts count="24">
    <font>
      <sz val="11"/>
      <color theme="1"/>
      <name val="Calibri"/>
      <family val="2"/>
      <scheme val="minor"/>
    </font>
    <font>
      <sz val="12"/>
      <color rgb="FF000000"/>
      <name val="Calibri"/>
      <family val="2"/>
    </font>
    <font>
      <b/>
      <sz val="12"/>
      <color rgb="FF000000"/>
      <name val="Calibri"/>
      <family val="2"/>
    </font>
    <font>
      <sz val="14"/>
      <color rgb="FF000000"/>
      <name val="Calibri"/>
      <family val="2"/>
      <scheme val="minor"/>
    </font>
    <font>
      <sz val="11"/>
      <color theme="1"/>
      <name val="Calibri"/>
      <family val="2"/>
      <scheme val="minor"/>
    </font>
    <font>
      <b/>
      <sz val="11"/>
      <color theme="1"/>
      <name val="Calibri"/>
      <family val="2"/>
      <scheme val="minor"/>
    </font>
    <font>
      <b/>
      <sz val="14"/>
      <color rgb="FF000000"/>
      <name val="Calibri"/>
      <family val="2"/>
      <scheme val="minor"/>
    </font>
    <font>
      <b/>
      <sz val="14"/>
      <color rgb="FF000000"/>
      <name val="Calibri"/>
      <family val="2"/>
    </font>
    <font>
      <sz val="12"/>
      <color theme="1"/>
      <name val="Calibri"/>
      <family val="2"/>
      <scheme val="minor"/>
    </font>
    <font>
      <sz val="12"/>
      <color rgb="FF000000"/>
      <name val="Calibri"/>
      <family val="2"/>
      <scheme val="minor"/>
    </font>
    <font>
      <b/>
      <sz val="14"/>
      <color theme="1"/>
      <name val="Calibri"/>
      <family val="2"/>
      <scheme val="minor"/>
    </font>
    <font>
      <sz val="10"/>
      <color theme="1"/>
      <name val="Calibri"/>
      <family val="2"/>
      <scheme val="minor"/>
    </font>
    <font>
      <b/>
      <sz val="11.5"/>
      <color theme="1"/>
      <name val="Calibri"/>
      <family val="2"/>
      <scheme val="minor"/>
    </font>
    <font>
      <sz val="11.5"/>
      <color theme="1"/>
      <name val="Calibri"/>
      <family val="2"/>
      <scheme val="minor"/>
    </font>
    <font>
      <b/>
      <sz val="12"/>
      <color theme="1"/>
      <name val="Calibri"/>
      <family val="2"/>
      <scheme val="minor"/>
    </font>
    <font>
      <sz val="11.5"/>
      <name val="Calibri"/>
      <family val="2"/>
      <scheme val="minor"/>
    </font>
    <font>
      <b/>
      <sz val="12"/>
      <color rgb="FF000000"/>
      <name val="Calibri"/>
      <family val="2"/>
      <scheme val="minor"/>
    </font>
    <font>
      <sz val="10"/>
      <name val="Arial"/>
      <family val="2"/>
    </font>
    <font>
      <sz val="11.5"/>
      <color rgb="FFFF0000"/>
      <name val="Calibri"/>
      <family val="2"/>
      <scheme val="minor"/>
    </font>
    <font>
      <b/>
      <sz val="10"/>
      <color theme="1"/>
      <name val="Calibri"/>
      <family val="2"/>
      <scheme val="minor"/>
    </font>
    <font>
      <sz val="10"/>
      <color rgb="FFFF0000"/>
      <name val="Arial"/>
      <family val="2"/>
    </font>
    <font>
      <sz val="11"/>
      <color rgb="FF000000"/>
      <name val="Calibri"/>
      <family val="2"/>
      <scheme val="minor"/>
    </font>
    <font>
      <sz val="10"/>
      <color theme="1"/>
      <name val="Spranq eco sans"/>
      <family val="2"/>
    </font>
    <font>
      <sz val="11"/>
      <color theme="1"/>
      <name val="Calibri"/>
      <family val="2"/>
    </font>
  </fonts>
  <fills count="8">
    <fill>
      <patternFill patternType="none"/>
    </fill>
    <fill>
      <patternFill patternType="gray125"/>
    </fill>
    <fill>
      <patternFill patternType="solid">
        <fgColor rgb="FFFFFFCC"/>
        <bgColor indexed="64"/>
      </patternFill>
    </fill>
    <fill>
      <patternFill patternType="solid">
        <fgColor theme="9" tint="0.79998168889431442"/>
        <bgColor indexed="64"/>
      </patternFill>
    </fill>
    <fill>
      <patternFill patternType="solid">
        <fgColor theme="0"/>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6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44" fontId="4" fillId="0" borderId="0" applyFont="0" applyFill="0" applyBorder="0" applyAlignment="0" applyProtection="0"/>
    <xf numFmtId="9" fontId="4" fillId="0" borderId="0" applyFont="0" applyFill="0" applyBorder="0" applyAlignment="0" applyProtection="0"/>
  </cellStyleXfs>
  <cellXfs count="245">
    <xf numFmtId="0" fontId="0" fillId="0" borderId="0" xfId="0"/>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wrapText="1"/>
    </xf>
    <xf numFmtId="0" fontId="1" fillId="0" borderId="1" xfId="0" applyFont="1" applyBorder="1" applyAlignment="1">
      <alignment horizontal="left" vertical="center" wrapText="1"/>
    </xf>
    <xf numFmtId="0" fontId="2"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3" borderId="1" xfId="0"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4" borderId="1" xfId="0" applyFont="1" applyFill="1" applyBorder="1" applyAlignment="1">
      <alignment horizontal="left" vertical="center" wrapText="1"/>
    </xf>
    <xf numFmtId="0" fontId="2" fillId="0" borderId="7" xfId="0" applyFont="1" applyBorder="1" applyAlignment="1">
      <alignment horizontal="center" vertical="center" wrapText="1"/>
    </xf>
    <xf numFmtId="0" fontId="1" fillId="0" borderId="7" xfId="0" applyFont="1" applyBorder="1" applyAlignment="1">
      <alignment horizontal="center" vertical="center" wrapText="1"/>
    </xf>
    <xf numFmtId="44" fontId="0" fillId="0" borderId="0" xfId="1" applyFont="1"/>
    <xf numFmtId="0" fontId="0" fillId="0" borderId="0" xfId="0" applyAlignment="1">
      <alignment horizontal="center"/>
    </xf>
    <xf numFmtId="44" fontId="0" fillId="0" borderId="0" xfId="0" applyNumberFormat="1"/>
    <xf numFmtId="44" fontId="1" fillId="0" borderId="1" xfId="1" applyFont="1" applyBorder="1" applyAlignment="1">
      <alignment horizontal="center" vertical="center" wrapText="1"/>
    </xf>
    <xf numFmtId="0" fontId="1" fillId="0" borderId="7" xfId="0" applyFont="1" applyBorder="1" applyAlignment="1">
      <alignment horizontal="left" vertical="center" wrapText="1"/>
    </xf>
    <xf numFmtId="44" fontId="1" fillId="0" borderId="7" xfId="1" applyFont="1" applyBorder="1" applyAlignment="1">
      <alignment horizontal="center" vertical="center" wrapText="1"/>
    </xf>
    <xf numFmtId="44" fontId="2" fillId="0" borderId="7" xfId="1" applyFont="1" applyBorder="1" applyAlignment="1">
      <alignment horizontal="center" vertical="center" wrapText="1"/>
    </xf>
    <xf numFmtId="0" fontId="1" fillId="4" borderId="2" xfId="0" applyFont="1" applyFill="1" applyBorder="1" applyAlignment="1">
      <alignment horizontal="left" vertical="center" wrapText="1"/>
    </xf>
    <xf numFmtId="44" fontId="1" fillId="0" borderId="2" xfId="1" applyFont="1" applyBorder="1" applyAlignment="1">
      <alignment horizontal="center" vertical="center" wrapText="1"/>
    </xf>
    <xf numFmtId="44" fontId="0" fillId="0" borderId="7" xfId="0" applyNumberFormat="1" applyBorder="1"/>
    <xf numFmtId="0" fontId="1" fillId="0" borderId="7" xfId="1" applyNumberFormat="1" applyFont="1" applyBorder="1" applyAlignment="1">
      <alignment horizontal="center" vertical="center" wrapText="1"/>
    </xf>
    <xf numFmtId="44" fontId="8" fillId="0" borderId="7" xfId="0" applyNumberFormat="1" applyFont="1" applyBorder="1" applyAlignment="1">
      <alignment vertical="center"/>
    </xf>
    <xf numFmtId="0" fontId="8" fillId="0" borderId="7" xfId="0" applyFont="1" applyBorder="1" applyAlignment="1">
      <alignment horizontal="center" vertical="center"/>
    </xf>
    <xf numFmtId="44" fontId="8" fillId="0" borderId="7" xfId="1" applyFont="1" applyBorder="1" applyAlignment="1">
      <alignment vertical="center"/>
    </xf>
    <xf numFmtId="44" fontId="8" fillId="0" borderId="12" xfId="0" applyNumberFormat="1" applyFont="1" applyBorder="1" applyAlignment="1">
      <alignment vertical="center"/>
    </xf>
    <xf numFmtId="0" fontId="8" fillId="0" borderId="12" xfId="0" applyFont="1" applyBorder="1" applyAlignment="1">
      <alignment horizontal="center" vertical="center"/>
    </xf>
    <xf numFmtId="44" fontId="8" fillId="0" borderId="12" xfId="1" applyFont="1" applyBorder="1" applyAlignment="1">
      <alignment vertical="center"/>
    </xf>
    <xf numFmtId="0" fontId="8" fillId="0" borderId="0" xfId="0" applyFont="1"/>
    <xf numFmtId="0" fontId="1" fillId="4" borderId="1" xfId="0" applyFont="1" applyFill="1" applyBorder="1" applyAlignment="1">
      <alignment horizontal="center" vertical="center" wrapText="1"/>
    </xf>
    <xf numFmtId="0" fontId="2" fillId="0" borderId="13" xfId="0" applyFont="1" applyBorder="1" applyAlignment="1">
      <alignment horizontal="center" vertical="center" wrapText="1"/>
    </xf>
    <xf numFmtId="44" fontId="1" fillId="0" borderId="3" xfId="1" applyFont="1" applyBorder="1" applyAlignment="1">
      <alignment horizontal="center" vertical="center" wrapText="1"/>
    </xf>
    <xf numFmtId="44" fontId="8" fillId="0" borderId="13" xfId="0" applyNumberFormat="1" applyFont="1" applyBorder="1" applyAlignment="1">
      <alignment vertical="center"/>
    </xf>
    <xf numFmtId="0" fontId="8" fillId="0" borderId="13" xfId="0" applyFont="1" applyBorder="1" applyAlignment="1">
      <alignment horizontal="center" vertical="center"/>
    </xf>
    <xf numFmtId="44" fontId="8" fillId="0" borderId="13" xfId="1" applyFont="1" applyBorder="1" applyAlignment="1">
      <alignment vertical="center"/>
    </xf>
    <xf numFmtId="0" fontId="1" fillId="5" borderId="1" xfId="0" applyFont="1" applyFill="1" applyBorder="1" applyAlignment="1">
      <alignment horizontal="center" vertical="center" wrapText="1"/>
    </xf>
    <xf numFmtId="0" fontId="1" fillId="5" borderId="1" xfId="0" applyFont="1" applyFill="1" applyBorder="1" applyAlignment="1">
      <alignment horizontal="left" vertical="center" wrapText="1"/>
    </xf>
    <xf numFmtId="44" fontId="1" fillId="5" borderId="1" xfId="1" applyFont="1" applyFill="1" applyBorder="1" applyAlignment="1">
      <alignment horizontal="center" vertical="center" wrapText="1"/>
    </xf>
    <xf numFmtId="44" fontId="1" fillId="0" borderId="1" xfId="0" applyNumberFormat="1" applyFont="1" applyBorder="1" applyAlignment="1">
      <alignment horizontal="center" vertical="center" wrapText="1"/>
    </xf>
    <xf numFmtId="44" fontId="9" fillId="0" borderId="1" xfId="1" applyFont="1" applyBorder="1" applyAlignment="1">
      <alignment vertical="center" wrapText="1"/>
    </xf>
    <xf numFmtId="44" fontId="9" fillId="5" borderId="1" xfId="1" applyFont="1" applyFill="1" applyBorder="1" applyAlignment="1">
      <alignment vertical="center" wrapText="1"/>
    </xf>
    <xf numFmtId="44" fontId="2" fillId="0" borderId="1" xfId="0" applyNumberFormat="1" applyFont="1" applyBorder="1" applyAlignment="1">
      <alignment horizontal="center" vertical="center" wrapText="1"/>
    </xf>
    <xf numFmtId="0" fontId="11" fillId="0" borderId="0" xfId="0" applyFont="1" applyAlignment="1">
      <alignment horizontal="center" vertical="center"/>
    </xf>
    <xf numFmtId="0" fontId="12" fillId="7" borderId="20" xfId="0" applyFont="1" applyFill="1" applyBorder="1" applyAlignment="1">
      <alignment horizontal="left" vertical="center" wrapText="1"/>
    </xf>
    <xf numFmtId="0" fontId="12" fillId="7" borderId="23" xfId="0" applyFont="1" applyFill="1" applyBorder="1" applyAlignment="1">
      <alignment horizontal="left" vertical="center" wrapText="1"/>
    </xf>
    <xf numFmtId="0" fontId="12" fillId="7" borderId="25" xfId="0" applyFont="1" applyFill="1" applyBorder="1" applyAlignment="1">
      <alignment horizontal="left" vertical="center"/>
    </xf>
    <xf numFmtId="0" fontId="13" fillId="0" borderId="0" xfId="0" applyFont="1" applyAlignment="1">
      <alignment horizontal="center" vertical="center"/>
    </xf>
    <xf numFmtId="0" fontId="13" fillId="0" borderId="31" xfId="0" applyFont="1" applyBorder="1" applyAlignment="1">
      <alignment horizontal="center" vertical="center" wrapText="1"/>
    </xf>
    <xf numFmtId="0" fontId="13" fillId="0" borderId="34" xfId="0" applyFont="1" applyBorder="1" applyAlignment="1">
      <alignment vertical="center" wrapText="1"/>
    </xf>
    <xf numFmtId="0" fontId="13" fillId="0" borderId="35" xfId="0" applyFont="1" applyBorder="1" applyAlignment="1">
      <alignment horizontal="center" vertical="center" wrapText="1"/>
    </xf>
    <xf numFmtId="0" fontId="13" fillId="0" borderId="36" xfId="0" applyFont="1" applyBorder="1" applyAlignment="1">
      <alignment horizontal="center" vertical="center" wrapText="1"/>
    </xf>
    <xf numFmtId="0" fontId="13" fillId="0" borderId="37" xfId="0" applyFont="1" applyBorder="1" applyAlignment="1">
      <alignment horizontal="center" vertical="center" wrapText="1"/>
    </xf>
    <xf numFmtId="0" fontId="13" fillId="0" borderId="40" xfId="0" applyFont="1" applyBorder="1" applyAlignment="1">
      <alignment horizontal="center" vertical="center" wrapText="1"/>
    </xf>
    <xf numFmtId="0" fontId="12" fillId="7" borderId="13" xfId="0" applyFont="1" applyFill="1" applyBorder="1" applyAlignment="1">
      <alignment horizontal="center" vertical="center" wrapText="1"/>
    </xf>
    <xf numFmtId="0" fontId="12" fillId="7" borderId="34" xfId="0" applyFont="1" applyFill="1" applyBorder="1" applyAlignment="1">
      <alignment horizontal="center" vertical="center" wrapText="1"/>
    </xf>
    <xf numFmtId="0" fontId="13" fillId="0" borderId="46" xfId="0" applyFont="1" applyBorder="1" applyAlignment="1">
      <alignment horizontal="center" vertical="center" wrapText="1"/>
    </xf>
    <xf numFmtId="0" fontId="14" fillId="0" borderId="0" xfId="0" applyFont="1" applyAlignment="1">
      <alignment horizontal="center"/>
    </xf>
    <xf numFmtId="0" fontId="13" fillId="0" borderId="34" xfId="0" applyFont="1" applyBorder="1" applyAlignment="1">
      <alignment horizontal="center" vertical="center" wrapText="1"/>
    </xf>
    <xf numFmtId="44" fontId="0" fillId="0" borderId="0" xfId="1" applyFont="1" applyAlignment="1">
      <alignment horizontal="center"/>
    </xf>
    <xf numFmtId="164" fontId="0" fillId="0" borderId="0" xfId="0" applyNumberFormat="1"/>
    <xf numFmtId="44" fontId="13" fillId="0" borderId="36" xfId="0" applyNumberFormat="1" applyFont="1" applyBorder="1" applyAlignment="1">
      <alignment horizontal="center" vertical="center" wrapText="1"/>
    </xf>
    <xf numFmtId="0" fontId="5" fillId="0" borderId="0" xfId="0" applyFont="1" applyAlignment="1">
      <alignment horizontal="center"/>
    </xf>
    <xf numFmtId="49" fontId="13" fillId="0" borderId="36" xfId="0" applyNumberFormat="1" applyFont="1" applyBorder="1" applyAlignment="1">
      <alignment horizontal="center" vertical="center" wrapText="1"/>
    </xf>
    <xf numFmtId="0" fontId="12" fillId="6" borderId="28" xfId="0" applyFont="1" applyFill="1" applyBorder="1" applyAlignment="1">
      <alignment horizontal="center" vertical="center" wrapText="1"/>
    </xf>
    <xf numFmtId="0" fontId="12" fillId="6" borderId="30" xfId="0" applyFont="1" applyFill="1" applyBorder="1" applyAlignment="1">
      <alignment vertical="center" wrapText="1"/>
    </xf>
    <xf numFmtId="44" fontId="13" fillId="0" borderId="34" xfId="1" applyFont="1" applyBorder="1" applyAlignment="1">
      <alignment vertical="center" wrapText="1"/>
    </xf>
    <xf numFmtId="44" fontId="13" fillId="0" borderId="36" xfId="1" applyFont="1" applyBorder="1" applyAlignment="1">
      <alignment vertical="center" wrapText="1"/>
    </xf>
    <xf numFmtId="0" fontId="5" fillId="0" borderId="0" xfId="0" applyFont="1" applyAlignment="1">
      <alignment horizontal="right"/>
    </xf>
    <xf numFmtId="0" fontId="5" fillId="0" borderId="0" xfId="0" applyFont="1"/>
    <xf numFmtId="44" fontId="13" fillId="0" borderId="36" xfId="1" applyFont="1" applyFill="1" applyBorder="1" applyAlignment="1">
      <alignment vertical="center" wrapText="1"/>
    </xf>
    <xf numFmtId="0" fontId="5" fillId="0" borderId="0" xfId="0" applyFont="1" applyAlignment="1">
      <alignment horizontal="left"/>
    </xf>
    <xf numFmtId="0" fontId="13" fillId="0" borderId="49" xfId="0" applyFont="1" applyBorder="1" applyAlignment="1">
      <alignment horizontal="center" vertical="center" wrapText="1"/>
    </xf>
    <xf numFmtId="44" fontId="13" fillId="0" borderId="50" xfId="1" applyFont="1" applyFill="1" applyBorder="1" applyAlignment="1">
      <alignment vertical="center" wrapText="1"/>
    </xf>
    <xf numFmtId="44" fontId="13" fillId="6" borderId="30" xfId="1" applyFont="1" applyFill="1" applyBorder="1" applyAlignment="1">
      <alignment vertical="center" wrapText="1"/>
    </xf>
    <xf numFmtId="0" fontId="0" fillId="0" borderId="0" xfId="0" applyAlignment="1">
      <alignment horizontal="center" vertical="center"/>
    </xf>
    <xf numFmtId="0" fontId="12" fillId="6" borderId="29" xfId="0" applyFont="1" applyFill="1" applyBorder="1" applyAlignment="1">
      <alignment horizontal="center" vertical="center" wrapText="1"/>
    </xf>
    <xf numFmtId="0" fontId="12" fillId="6" borderId="30" xfId="0" applyFont="1" applyFill="1" applyBorder="1" applyAlignment="1">
      <alignment horizontal="center" vertical="center" wrapText="1"/>
    </xf>
    <xf numFmtId="0" fontId="13" fillId="0" borderId="13" xfId="0" applyFont="1" applyBorder="1" applyAlignment="1">
      <alignment vertical="center" wrapText="1"/>
    </xf>
    <xf numFmtId="10" fontId="17" fillId="4" borderId="13" xfId="2" applyNumberFormat="1" applyFont="1" applyFill="1" applyBorder="1" applyAlignment="1">
      <alignment horizontal="center"/>
    </xf>
    <xf numFmtId="44" fontId="13" fillId="0" borderId="34" xfId="1" applyFont="1" applyBorder="1" applyAlignment="1">
      <alignment horizontal="center" vertical="center" wrapText="1"/>
    </xf>
    <xf numFmtId="10" fontId="12" fillId="6" borderId="29" xfId="2" applyNumberFormat="1" applyFont="1" applyFill="1" applyBorder="1" applyAlignment="1">
      <alignment horizontal="center" vertical="center" wrapText="1"/>
    </xf>
    <xf numFmtId="44" fontId="13" fillId="6" borderId="30" xfId="1" applyFont="1" applyFill="1" applyBorder="1" applyAlignment="1">
      <alignment horizontal="center" vertical="center" wrapText="1"/>
    </xf>
    <xf numFmtId="0" fontId="13" fillId="0" borderId="7" xfId="0" applyFont="1" applyBorder="1" applyAlignment="1">
      <alignment horizontal="justify" vertical="center" wrapText="1"/>
    </xf>
    <xf numFmtId="0" fontId="13" fillId="0" borderId="7" xfId="0" applyFont="1" applyBorder="1" applyAlignment="1">
      <alignment vertical="center" wrapText="1"/>
    </xf>
    <xf numFmtId="0" fontId="13" fillId="0" borderId="12" xfId="0" applyFont="1" applyBorder="1" applyAlignment="1">
      <alignment vertical="center" wrapText="1"/>
    </xf>
    <xf numFmtId="44" fontId="12" fillId="6" borderId="30" xfId="1" applyFont="1" applyFill="1" applyBorder="1" applyAlignment="1">
      <alignment horizontal="center" vertical="center" wrapText="1"/>
    </xf>
    <xf numFmtId="0" fontId="15" fillId="0" borderId="7" xfId="0" applyFont="1" applyBorder="1" applyAlignment="1">
      <alignment vertical="center" wrapText="1"/>
    </xf>
    <xf numFmtId="0" fontId="13" fillId="0" borderId="7" xfId="0" applyFont="1" applyBorder="1" applyAlignment="1">
      <alignment horizontal="center" vertical="center" wrapText="1"/>
    </xf>
    <xf numFmtId="0" fontId="16" fillId="0" borderId="0" xfId="0" applyFont="1" applyAlignment="1">
      <alignment vertical="center"/>
    </xf>
    <xf numFmtId="0" fontId="19" fillId="0" borderId="0" xfId="0" applyFont="1" applyAlignment="1">
      <alignment horizontal="left" vertical="center" wrapText="1"/>
    </xf>
    <xf numFmtId="44" fontId="13" fillId="0" borderId="7" xfId="1" applyFont="1" applyBorder="1" applyAlignment="1">
      <alignment vertical="center" wrapText="1"/>
    </xf>
    <xf numFmtId="10" fontId="17" fillId="4" borderId="13" xfId="2" applyNumberFormat="1" applyFont="1" applyFill="1" applyBorder="1" applyAlignment="1">
      <alignment horizontal="center" vertical="center"/>
    </xf>
    <xf numFmtId="0" fontId="13" fillId="0" borderId="12" xfId="0" applyFont="1" applyBorder="1" applyAlignment="1">
      <alignment horizontal="left" vertical="center" wrapText="1"/>
    </xf>
    <xf numFmtId="10" fontId="20" fillId="4" borderId="13" xfId="2" applyNumberFormat="1" applyFont="1" applyFill="1" applyBorder="1" applyAlignment="1">
      <alignment horizontal="center" vertical="center"/>
    </xf>
    <xf numFmtId="10" fontId="0" fillId="0" borderId="0" xfId="0" applyNumberFormat="1"/>
    <xf numFmtId="0" fontId="16" fillId="0" borderId="0" xfId="0" applyFont="1" applyAlignment="1">
      <alignment horizontal="center" vertical="center"/>
    </xf>
    <xf numFmtId="0" fontId="12" fillId="6" borderId="51" xfId="0" applyFont="1" applyFill="1" applyBorder="1" applyAlignment="1">
      <alignment horizontal="center" vertical="center" wrapText="1"/>
    </xf>
    <xf numFmtId="0" fontId="13" fillId="0" borderId="52" xfId="0" applyFont="1" applyBorder="1" applyAlignment="1">
      <alignment vertical="center" wrapText="1"/>
    </xf>
    <xf numFmtId="10" fontId="21" fillId="0" borderId="7" xfId="0" applyNumberFormat="1" applyFont="1" applyBorder="1" applyAlignment="1">
      <alignment horizontal="center" vertical="center"/>
    </xf>
    <xf numFmtId="44" fontId="13" fillId="0" borderId="53" xfId="1" applyFont="1" applyBorder="1" applyAlignment="1">
      <alignment horizontal="center" vertical="center" wrapText="1"/>
    </xf>
    <xf numFmtId="0" fontId="13" fillId="4" borderId="9" xfId="0" applyFont="1" applyFill="1" applyBorder="1" applyAlignment="1">
      <alignment vertical="center" wrapText="1"/>
    </xf>
    <xf numFmtId="10" fontId="0" fillId="0" borderId="7" xfId="2" applyNumberFormat="1" applyFont="1" applyBorder="1" applyAlignment="1">
      <alignment horizontal="center" vertical="center"/>
    </xf>
    <xf numFmtId="10" fontId="0" fillId="0" borderId="0" xfId="0" applyNumberFormat="1" applyAlignment="1">
      <alignment horizontal="center"/>
    </xf>
    <xf numFmtId="10" fontId="15" fillId="0" borderId="7" xfId="2" applyNumberFormat="1" applyFont="1" applyBorder="1" applyAlignment="1">
      <alignment horizontal="center" vertical="center" wrapText="1"/>
    </xf>
    <xf numFmtId="10" fontId="15" fillId="0" borderId="46" xfId="2" applyNumberFormat="1" applyFont="1" applyBorder="1" applyAlignment="1">
      <alignment horizontal="center" vertical="center" wrapText="1"/>
    </xf>
    <xf numFmtId="10" fontId="12" fillId="6" borderId="54" xfId="2" applyNumberFormat="1" applyFont="1" applyFill="1" applyBorder="1" applyAlignment="1">
      <alignment horizontal="center" vertical="center" wrapText="1"/>
    </xf>
    <xf numFmtId="44" fontId="13" fillId="0" borderId="13" xfId="1" applyFont="1" applyBorder="1" applyAlignment="1">
      <alignment vertical="center" wrapText="1"/>
    </xf>
    <xf numFmtId="165" fontId="12" fillId="6" borderId="29" xfId="2" applyNumberFormat="1" applyFont="1" applyFill="1" applyBorder="1" applyAlignment="1">
      <alignment horizontal="center" vertical="center" wrapText="1"/>
    </xf>
    <xf numFmtId="0" fontId="15" fillId="0" borderId="13" xfId="0" applyFont="1" applyBorder="1" applyAlignment="1">
      <alignment vertical="center" wrapText="1"/>
    </xf>
    <xf numFmtId="44" fontId="12" fillId="6" borderId="29" xfId="1" applyFont="1" applyFill="1" applyBorder="1" applyAlignment="1">
      <alignment horizontal="center" vertical="center" wrapText="1"/>
    </xf>
    <xf numFmtId="44" fontId="13" fillId="0" borderId="50" xfId="1" applyFont="1" applyBorder="1" applyAlignment="1">
      <alignment vertical="center" wrapText="1"/>
    </xf>
    <xf numFmtId="44" fontId="13" fillId="0" borderId="53" xfId="0" applyNumberFormat="1" applyFont="1" applyBorder="1" applyAlignment="1">
      <alignment horizontal="center" vertical="center" wrapText="1"/>
    </xf>
    <xf numFmtId="9" fontId="0" fillId="0" borderId="0" xfId="0" applyNumberFormat="1" applyAlignment="1">
      <alignment horizontal="center"/>
    </xf>
    <xf numFmtId="9" fontId="0" fillId="0" borderId="0" xfId="0" applyNumberFormat="1"/>
    <xf numFmtId="10" fontId="12" fillId="0" borderId="13" xfId="2" applyNumberFormat="1" applyFont="1" applyFill="1" applyBorder="1" applyAlignment="1">
      <alignment horizontal="center" vertical="center" wrapText="1"/>
    </xf>
    <xf numFmtId="44" fontId="13" fillId="0" borderId="34" xfId="0" applyNumberFormat="1" applyFont="1" applyBorder="1" applyAlignment="1">
      <alignment horizontal="center" vertical="center" wrapText="1"/>
    </xf>
    <xf numFmtId="10" fontId="13" fillId="0" borderId="7" xfId="2" applyNumberFormat="1" applyFont="1" applyFill="1" applyBorder="1" applyAlignment="1">
      <alignment horizontal="center" vertical="center" wrapText="1"/>
    </xf>
    <xf numFmtId="44" fontId="13" fillId="6" borderId="30" xfId="0" applyNumberFormat="1" applyFont="1" applyFill="1" applyBorder="1" applyAlignment="1">
      <alignment horizontal="center" vertical="center" wrapText="1"/>
    </xf>
    <xf numFmtId="44" fontId="13" fillId="0" borderId="34" xfId="0" applyNumberFormat="1" applyFont="1" applyBorder="1" applyAlignment="1">
      <alignment vertical="center" wrapText="1"/>
    </xf>
    <xf numFmtId="44" fontId="13" fillId="0" borderId="36" xfId="0" applyNumberFormat="1" applyFont="1" applyBorder="1" applyAlignment="1">
      <alignment vertical="center" wrapText="1"/>
    </xf>
    <xf numFmtId="0" fontId="13" fillId="0" borderId="9" xfId="0" applyFont="1" applyBorder="1" applyAlignment="1">
      <alignment horizontal="left" vertical="center" wrapText="1"/>
    </xf>
    <xf numFmtId="0" fontId="13" fillId="0" borderId="11" xfId="0" applyFont="1" applyBorder="1" applyAlignment="1">
      <alignment horizontal="left" vertical="center" wrapText="1"/>
    </xf>
    <xf numFmtId="44" fontId="13" fillId="0" borderId="12" xfId="0" applyNumberFormat="1" applyFont="1" applyBorder="1" applyAlignment="1">
      <alignment vertical="center" wrapText="1"/>
    </xf>
    <xf numFmtId="44" fontId="12" fillId="6" borderId="7" xfId="0" applyNumberFormat="1" applyFont="1" applyFill="1" applyBorder="1" applyAlignment="1">
      <alignment vertical="center" wrapText="1"/>
    </xf>
    <xf numFmtId="44" fontId="12" fillId="6" borderId="58" xfId="0" applyNumberFormat="1" applyFont="1" applyFill="1" applyBorder="1" applyAlignment="1">
      <alignment vertical="center" wrapText="1"/>
    </xf>
    <xf numFmtId="0" fontId="13" fillId="0" borderId="9" xfId="0" applyFont="1" applyBorder="1" applyAlignment="1">
      <alignment vertical="center" wrapText="1"/>
    </xf>
    <xf numFmtId="10" fontId="13" fillId="0" borderId="7" xfId="2" applyNumberFormat="1" applyFont="1" applyBorder="1" applyAlignment="1">
      <alignment horizontal="center" vertical="center" wrapText="1"/>
    </xf>
    <xf numFmtId="9" fontId="13" fillId="0" borderId="7" xfId="2" applyFont="1" applyBorder="1" applyAlignment="1">
      <alignment horizontal="center" vertical="center" wrapText="1"/>
    </xf>
    <xf numFmtId="44" fontId="0" fillId="0" borderId="0" xfId="1" applyFont="1" applyFill="1" applyBorder="1"/>
    <xf numFmtId="10" fontId="15" fillId="0" borderId="13" xfId="2" applyNumberFormat="1" applyFont="1" applyBorder="1" applyAlignment="1">
      <alignment horizontal="center" vertical="center" wrapText="1"/>
    </xf>
    <xf numFmtId="0" fontId="12" fillId="6" borderId="47" xfId="0" applyFont="1" applyFill="1" applyBorder="1" applyAlignment="1">
      <alignment horizontal="center" vertical="center" wrapText="1"/>
    </xf>
    <xf numFmtId="0" fontId="12" fillId="6" borderId="59" xfId="0" applyFont="1" applyFill="1" applyBorder="1" applyAlignment="1">
      <alignment horizontal="center" vertical="center" wrapText="1"/>
    </xf>
    <xf numFmtId="0" fontId="12" fillId="6" borderId="43" xfId="0" applyFont="1" applyFill="1" applyBorder="1" applyAlignment="1">
      <alignment horizontal="center" vertical="center" wrapText="1"/>
    </xf>
    <xf numFmtId="10" fontId="21" fillId="0" borderId="13" xfId="0" applyNumberFormat="1" applyFont="1" applyBorder="1" applyAlignment="1">
      <alignment horizontal="center" vertical="center"/>
    </xf>
    <xf numFmtId="0" fontId="14" fillId="0" borderId="0" xfId="0" applyFont="1"/>
    <xf numFmtId="0" fontId="12" fillId="4" borderId="0" xfId="0" applyFont="1" applyFill="1" applyAlignment="1">
      <alignment horizontal="center" vertical="center" wrapText="1"/>
    </xf>
    <xf numFmtId="44" fontId="22" fillId="0" borderId="7" xfId="1" applyFont="1" applyBorder="1" applyAlignment="1">
      <alignment horizontal="right" vertical="center"/>
    </xf>
    <xf numFmtId="44" fontId="23" fillId="0" borderId="34" xfId="1" applyFont="1" applyFill="1" applyBorder="1" applyAlignment="1">
      <alignment horizontal="center" vertical="center"/>
    </xf>
    <xf numFmtId="44" fontId="9" fillId="0" borderId="7" xfId="1" applyFont="1" applyBorder="1" applyAlignment="1">
      <alignment vertical="center" wrapText="1"/>
    </xf>
    <xf numFmtId="0" fontId="9" fillId="0" borderId="7" xfId="0" applyFont="1" applyBorder="1" applyAlignment="1">
      <alignment horizontal="center" vertical="center" wrapText="1"/>
    </xf>
    <xf numFmtId="44" fontId="8" fillId="0" borderId="7" xfId="1" applyFont="1" applyBorder="1"/>
    <xf numFmtId="0" fontId="12" fillId="6" borderId="7" xfId="0" applyFont="1" applyFill="1" applyBorder="1" applyAlignment="1">
      <alignment horizontal="center" vertical="center" wrapText="1"/>
    </xf>
    <xf numFmtId="0" fontId="13" fillId="4" borderId="7" xfId="0" applyFont="1" applyFill="1" applyBorder="1" applyAlignment="1">
      <alignment vertical="center" wrapText="1"/>
    </xf>
    <xf numFmtId="44" fontId="13" fillId="0" borderId="7" xfId="0" applyNumberFormat="1" applyFont="1" applyBorder="1" applyAlignment="1">
      <alignment horizontal="center" vertical="center" wrapText="1"/>
    </xf>
    <xf numFmtId="10" fontId="12" fillId="0" borderId="7" xfId="2" applyNumberFormat="1" applyFont="1" applyFill="1" applyBorder="1" applyAlignment="1">
      <alignment horizontal="center" vertical="center" wrapText="1"/>
    </xf>
    <xf numFmtId="44" fontId="13" fillId="6" borderId="7" xfId="0" applyNumberFormat="1" applyFont="1" applyFill="1" applyBorder="1" applyAlignment="1">
      <alignment horizontal="center" vertical="center" wrapText="1"/>
    </xf>
    <xf numFmtId="9" fontId="5" fillId="0" borderId="7" xfId="0" applyNumberFormat="1" applyFont="1" applyBorder="1" applyAlignment="1">
      <alignment horizontal="center" vertical="center"/>
    </xf>
    <xf numFmtId="44" fontId="5" fillId="0" borderId="7" xfId="0" applyNumberFormat="1" applyFont="1" applyBorder="1"/>
    <xf numFmtId="0" fontId="5" fillId="6" borderId="7" xfId="0" applyFont="1" applyFill="1" applyBorder="1"/>
    <xf numFmtId="0" fontId="5" fillId="6" borderId="7" xfId="0" applyFont="1" applyFill="1" applyBorder="1" applyAlignment="1">
      <alignment horizontal="center" vertical="center"/>
    </xf>
    <xf numFmtId="44" fontId="8" fillId="0" borderId="7" xfId="0" applyNumberFormat="1" applyFont="1" applyBorder="1"/>
    <xf numFmtId="44" fontId="14" fillId="0" borderId="7" xfId="0" applyNumberFormat="1" applyFont="1" applyBorder="1"/>
    <xf numFmtId="44" fontId="12" fillId="6" borderId="11" xfId="0" applyNumberFormat="1" applyFont="1" applyFill="1" applyBorder="1" applyAlignment="1">
      <alignment vertical="center" wrapText="1"/>
    </xf>
    <xf numFmtId="0" fontId="14" fillId="0" borderId="7" xfId="0" applyFont="1" applyBorder="1" applyAlignment="1">
      <alignment horizont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14" fillId="0" borderId="9" xfId="0" applyFont="1" applyBorder="1" applyAlignment="1">
      <alignment horizontal="center"/>
    </xf>
    <xf numFmtId="0" fontId="14" fillId="0" borderId="10" xfId="0" applyFont="1" applyBorder="1" applyAlignment="1">
      <alignment horizontal="center"/>
    </xf>
    <xf numFmtId="0" fontId="14" fillId="0" borderId="11" xfId="0" applyFont="1" applyBorder="1" applyAlignment="1">
      <alignment horizontal="center"/>
    </xf>
    <xf numFmtId="0" fontId="2" fillId="0" borderId="7" xfId="0" applyFont="1" applyBorder="1" applyAlignment="1">
      <alignment horizontal="center" vertical="center" wrapText="1"/>
    </xf>
    <xf numFmtId="0" fontId="12" fillId="6" borderId="28" xfId="0" applyFont="1" applyFill="1" applyBorder="1" applyAlignment="1">
      <alignment horizontal="center" vertical="center"/>
    </xf>
    <xf numFmtId="0" fontId="12" fillId="6" borderId="29" xfId="0" applyFont="1" applyFill="1" applyBorder="1" applyAlignment="1">
      <alignment horizontal="center" vertical="center"/>
    </xf>
    <xf numFmtId="0" fontId="12" fillId="6" borderId="30" xfId="0" applyFont="1" applyFill="1" applyBorder="1" applyAlignment="1">
      <alignment horizontal="center" vertical="center"/>
    </xf>
    <xf numFmtId="0" fontId="0" fillId="0" borderId="0" xfId="0" applyAlignment="1">
      <alignment horizontal="center" wrapText="1"/>
    </xf>
    <xf numFmtId="0" fontId="0" fillId="0" borderId="0" xfId="0" applyAlignment="1">
      <alignment horizontal="center"/>
    </xf>
    <xf numFmtId="0" fontId="0" fillId="0" borderId="14" xfId="0" applyBorder="1" applyAlignment="1">
      <alignment horizontal="center"/>
    </xf>
    <xf numFmtId="0" fontId="10" fillId="6" borderId="15" xfId="0" applyFont="1" applyFill="1" applyBorder="1" applyAlignment="1">
      <alignment horizontal="center" vertical="center" wrapText="1"/>
    </xf>
    <xf numFmtId="0" fontId="10" fillId="6" borderId="16" xfId="0" applyFont="1" applyFill="1" applyBorder="1" applyAlignment="1">
      <alignment horizontal="center" vertical="center" wrapText="1"/>
    </xf>
    <xf numFmtId="0" fontId="10" fillId="6" borderId="17" xfId="0" applyFont="1" applyFill="1" applyBorder="1" applyAlignment="1">
      <alignment horizontal="center" vertical="center" wrapText="1"/>
    </xf>
    <xf numFmtId="0" fontId="10" fillId="6" borderId="18" xfId="0" applyFont="1" applyFill="1" applyBorder="1" applyAlignment="1">
      <alignment horizontal="center" vertical="center" wrapText="1"/>
    </xf>
    <xf numFmtId="0" fontId="10" fillId="6" borderId="14" xfId="0" applyFont="1" applyFill="1" applyBorder="1" applyAlignment="1">
      <alignment horizontal="center" vertical="center" wrapText="1"/>
    </xf>
    <xf numFmtId="0" fontId="10" fillId="6" borderId="19" xfId="0" applyFont="1" applyFill="1" applyBorder="1" applyAlignment="1">
      <alignment horizontal="center" vertical="center" wrapText="1"/>
    </xf>
    <xf numFmtId="0" fontId="13" fillId="7" borderId="21" xfId="0" applyFont="1" applyFill="1" applyBorder="1" applyAlignment="1">
      <alignment horizontal="left" vertical="center" wrapText="1"/>
    </xf>
    <xf numFmtId="0" fontId="13" fillId="7" borderId="22" xfId="0" applyFont="1" applyFill="1" applyBorder="1" applyAlignment="1">
      <alignment horizontal="left" vertical="center" wrapText="1"/>
    </xf>
    <xf numFmtId="17" fontId="13" fillId="7" borderId="10" xfId="0" applyNumberFormat="1" applyFont="1" applyFill="1" applyBorder="1" applyAlignment="1">
      <alignment horizontal="center" vertical="center" wrapText="1"/>
    </xf>
    <xf numFmtId="0" fontId="13" fillId="7" borderId="10" xfId="0" applyFont="1" applyFill="1" applyBorder="1" applyAlignment="1">
      <alignment horizontal="center" vertical="center" wrapText="1"/>
    </xf>
    <xf numFmtId="0" fontId="13" fillId="7" borderId="24" xfId="0" applyFont="1" applyFill="1" applyBorder="1" applyAlignment="1">
      <alignment horizontal="center" vertical="center" wrapText="1"/>
    </xf>
    <xf numFmtId="0" fontId="13" fillId="7" borderId="26" xfId="0" applyFont="1" applyFill="1" applyBorder="1" applyAlignment="1">
      <alignment horizontal="center" vertical="center"/>
    </xf>
    <xf numFmtId="0" fontId="13" fillId="7" borderId="27" xfId="0" applyFont="1" applyFill="1" applyBorder="1" applyAlignment="1">
      <alignment horizontal="center" vertical="center"/>
    </xf>
    <xf numFmtId="0" fontId="15" fillId="0" borderId="9" xfId="0" applyFont="1" applyBorder="1" applyAlignment="1">
      <alignment horizontal="left" vertical="center" wrapText="1"/>
    </xf>
    <xf numFmtId="0" fontId="15" fillId="0" borderId="11" xfId="0" applyFont="1" applyBorder="1" applyAlignment="1">
      <alignment horizontal="left" vertical="center" wrapText="1"/>
    </xf>
    <xf numFmtId="0" fontId="13" fillId="0" borderId="32" xfId="0" applyFont="1" applyBorder="1" applyAlignment="1">
      <alignment horizontal="left" vertical="center" wrapText="1"/>
    </xf>
    <xf numFmtId="0" fontId="13" fillId="0" borderId="33" xfId="0" applyFont="1" applyBorder="1" applyAlignment="1">
      <alignment horizontal="left" vertical="center" wrapText="1"/>
    </xf>
    <xf numFmtId="0" fontId="13" fillId="0" borderId="9" xfId="0" applyFont="1" applyBorder="1" applyAlignment="1">
      <alignment horizontal="left" vertical="center" wrapText="1"/>
    </xf>
    <xf numFmtId="0" fontId="13" fillId="0" borderId="11" xfId="0" applyFont="1" applyBorder="1" applyAlignment="1">
      <alignment horizontal="left" vertical="center" wrapText="1"/>
    </xf>
    <xf numFmtId="0" fontId="13" fillId="0" borderId="38" xfId="0" applyFont="1" applyBorder="1" applyAlignment="1">
      <alignment horizontal="left" vertical="center" wrapText="1"/>
    </xf>
    <xf numFmtId="0" fontId="13" fillId="0" borderId="39" xfId="0" applyFont="1" applyBorder="1" applyAlignment="1">
      <alignment horizontal="left" vertical="center" wrapText="1"/>
    </xf>
    <xf numFmtId="0" fontId="12" fillId="6" borderId="41" xfId="0" applyFont="1" applyFill="1" applyBorder="1" applyAlignment="1">
      <alignment horizontal="center" vertical="center"/>
    </xf>
    <xf numFmtId="0" fontId="12" fillId="6" borderId="42" xfId="0" applyFont="1" applyFill="1" applyBorder="1" applyAlignment="1">
      <alignment horizontal="center" vertical="center"/>
    </xf>
    <xf numFmtId="0" fontId="12" fillId="6" borderId="43" xfId="0" applyFont="1" applyFill="1" applyBorder="1" applyAlignment="1">
      <alignment horizontal="center" vertical="center"/>
    </xf>
    <xf numFmtId="0" fontId="12" fillId="7" borderId="44" xfId="0" applyFont="1" applyFill="1" applyBorder="1" applyAlignment="1">
      <alignment horizontal="center" vertical="center" wrapText="1"/>
    </xf>
    <xf numFmtId="0" fontId="12" fillId="7" borderId="33" xfId="0" applyFont="1" applyFill="1" applyBorder="1" applyAlignment="1">
      <alignment horizontal="center" vertical="center" wrapText="1"/>
    </xf>
    <xf numFmtId="0" fontId="12" fillId="0" borderId="45" xfId="0" applyFont="1" applyBorder="1" applyAlignment="1">
      <alignment horizontal="center" vertical="center" wrapText="1"/>
    </xf>
    <xf numFmtId="0" fontId="12" fillId="0" borderId="39" xfId="0" applyFont="1" applyBorder="1" applyAlignment="1">
      <alignment horizontal="center" vertical="center" wrapText="1"/>
    </xf>
    <xf numFmtId="0" fontId="12" fillId="6" borderId="28" xfId="0" applyFont="1" applyFill="1" applyBorder="1" applyAlignment="1">
      <alignment horizontal="center" vertical="center" wrapText="1"/>
    </xf>
    <xf numFmtId="0" fontId="12" fillId="6" borderId="29" xfId="0" applyFont="1" applyFill="1" applyBorder="1" applyAlignment="1">
      <alignment horizontal="center" vertical="center" wrapText="1"/>
    </xf>
    <xf numFmtId="0" fontId="12" fillId="6" borderId="30" xfId="0" applyFont="1" applyFill="1" applyBorder="1" applyAlignment="1">
      <alignment horizontal="center" vertical="center" wrapText="1"/>
    </xf>
    <xf numFmtId="0" fontId="13" fillId="4" borderId="9" xfId="0" applyFont="1" applyFill="1" applyBorder="1" applyAlignment="1">
      <alignment horizontal="left" vertical="center" wrapText="1"/>
    </xf>
    <xf numFmtId="0" fontId="13" fillId="4" borderId="11" xfId="0" applyFont="1" applyFill="1" applyBorder="1" applyAlignment="1">
      <alignment horizontal="left" vertical="center" wrapText="1"/>
    </xf>
    <xf numFmtId="0" fontId="12" fillId="6" borderId="41" xfId="0" applyFont="1" applyFill="1" applyBorder="1" applyAlignment="1">
      <alignment horizontal="center" vertical="center" wrapText="1"/>
    </xf>
    <xf numFmtId="0" fontId="12" fillId="6" borderId="42" xfId="0" applyFont="1" applyFill="1" applyBorder="1" applyAlignment="1">
      <alignment horizontal="center" vertical="center" wrapText="1"/>
    </xf>
    <xf numFmtId="0" fontId="12" fillId="6" borderId="48" xfId="0" applyFont="1" applyFill="1" applyBorder="1" applyAlignment="1">
      <alignment horizontal="center" vertical="center" wrapText="1"/>
    </xf>
    <xf numFmtId="0" fontId="16" fillId="0" borderId="0" xfId="0" applyFont="1" applyAlignment="1">
      <alignment horizontal="center" vertical="center"/>
    </xf>
    <xf numFmtId="0" fontId="12" fillId="6" borderId="47" xfId="0" applyFont="1" applyFill="1" applyBorder="1" applyAlignment="1">
      <alignment horizontal="center" vertical="center" wrapText="1"/>
    </xf>
    <xf numFmtId="0" fontId="13" fillId="4" borderId="32" xfId="0" applyFont="1" applyFill="1" applyBorder="1" applyAlignment="1">
      <alignment horizontal="left" vertical="center" wrapText="1"/>
    </xf>
    <xf numFmtId="0" fontId="13" fillId="4" borderId="33" xfId="0" applyFont="1" applyFill="1" applyBorder="1" applyAlignment="1">
      <alignment horizontal="left" vertical="center" wrapText="1"/>
    </xf>
    <xf numFmtId="44" fontId="13" fillId="0" borderId="9" xfId="1" applyFont="1" applyBorder="1" applyAlignment="1">
      <alignment horizontal="center" vertical="center" wrapText="1"/>
    </xf>
    <xf numFmtId="44" fontId="13" fillId="0" borderId="11" xfId="1" applyFont="1" applyBorder="1" applyAlignment="1">
      <alignment horizontal="center" vertical="center" wrapText="1"/>
    </xf>
    <xf numFmtId="44" fontId="13" fillId="0" borderId="32" xfId="1" applyFont="1" applyBorder="1" applyAlignment="1">
      <alignment horizontal="center" vertical="center" wrapText="1"/>
    </xf>
    <xf numFmtId="44" fontId="13" fillId="0" borderId="22" xfId="1" applyFont="1" applyBorder="1" applyAlignment="1">
      <alignment horizontal="center" vertical="center" wrapText="1"/>
    </xf>
    <xf numFmtId="44" fontId="13" fillId="0" borderId="24" xfId="1" applyFont="1" applyBorder="1" applyAlignment="1">
      <alignment horizontal="center" vertical="center" wrapText="1"/>
    </xf>
    <xf numFmtId="44" fontId="13" fillId="0" borderId="9" xfId="1" applyFont="1" applyFill="1" applyBorder="1" applyAlignment="1">
      <alignment horizontal="center" vertical="center" wrapText="1"/>
    </xf>
    <xf numFmtId="44" fontId="13" fillId="0" borderId="24" xfId="1" applyFont="1" applyFill="1" applyBorder="1" applyAlignment="1">
      <alignment horizontal="center" vertical="center" wrapText="1"/>
    </xf>
    <xf numFmtId="0" fontId="14" fillId="0" borderId="0" xfId="0" applyFont="1" applyAlignment="1">
      <alignment horizontal="center"/>
    </xf>
    <xf numFmtId="44" fontId="12" fillId="6" borderId="42" xfId="1" applyFont="1" applyFill="1" applyBorder="1" applyAlignment="1">
      <alignment horizontal="center" vertical="center" wrapText="1"/>
    </xf>
    <xf numFmtId="44" fontId="12" fillId="6" borderId="43" xfId="1" applyFont="1" applyFill="1" applyBorder="1" applyAlignment="1">
      <alignment horizontal="center" vertical="center" wrapText="1"/>
    </xf>
    <xf numFmtId="0" fontId="19" fillId="0" borderId="0" xfId="0" applyFont="1" applyAlignment="1">
      <alignment horizontal="left" vertical="center" wrapText="1"/>
    </xf>
    <xf numFmtId="0" fontId="16" fillId="0" borderId="14" xfId="0" applyFont="1" applyBorder="1" applyAlignment="1">
      <alignment horizontal="center" vertical="center"/>
    </xf>
    <xf numFmtId="0" fontId="12" fillId="6" borderId="7" xfId="0" applyFont="1" applyFill="1" applyBorder="1" applyAlignment="1">
      <alignment horizontal="center" vertical="center" wrapText="1"/>
    </xf>
    <xf numFmtId="0" fontId="5" fillId="0" borderId="0" xfId="0" applyFont="1" applyAlignment="1">
      <alignment horizontal="center"/>
    </xf>
    <xf numFmtId="0" fontId="12" fillId="0" borderId="55"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1" xfId="0" applyFont="1" applyBorder="1" applyAlignment="1">
      <alignment horizontal="center" vertical="center" wrapText="1"/>
    </xf>
    <xf numFmtId="0" fontId="13" fillId="0" borderId="56" xfId="0" applyFont="1" applyBorder="1" applyAlignment="1">
      <alignment horizontal="left" vertical="center" wrapText="1"/>
    </xf>
    <xf numFmtId="0" fontId="13" fillId="0" borderId="8" xfId="0" applyFont="1" applyBorder="1" applyAlignment="1">
      <alignment horizontal="left" vertical="center" wrapText="1"/>
    </xf>
    <xf numFmtId="0" fontId="12" fillId="6" borderId="18" xfId="0" applyFont="1" applyFill="1" applyBorder="1" applyAlignment="1">
      <alignment horizontal="center" vertical="center" wrapText="1"/>
    </xf>
    <xf numFmtId="0" fontId="12" fillId="6" borderId="14" xfId="0" applyFont="1" applyFill="1" applyBorder="1" applyAlignment="1">
      <alignment horizontal="center" vertical="center" wrapText="1"/>
    </xf>
    <xf numFmtId="0" fontId="12" fillId="6" borderId="57" xfId="0" applyFont="1" applyFill="1" applyBorder="1" applyAlignment="1">
      <alignment horizontal="center" vertical="center" wrapText="1"/>
    </xf>
    <xf numFmtId="0" fontId="14" fillId="0" borderId="0" xfId="0" applyFont="1" applyAlignment="1">
      <alignment horizontal="center" vertical="center"/>
    </xf>
    <xf numFmtId="44" fontId="13" fillId="0" borderId="9" xfId="1" applyFont="1" applyBorder="1" applyAlignment="1">
      <alignment horizontal="right" vertical="center" wrapText="1"/>
    </xf>
    <xf numFmtId="44" fontId="13" fillId="0" borderId="24" xfId="1" applyFont="1" applyBorder="1" applyAlignment="1">
      <alignment horizontal="right" vertical="center" wrapText="1"/>
    </xf>
    <xf numFmtId="0" fontId="6" fillId="0" borderId="7" xfId="0" applyFont="1" applyBorder="1" applyAlignment="1">
      <alignment horizontal="center" vertical="center" wrapText="1"/>
    </xf>
    <xf numFmtId="0" fontId="7" fillId="2" borderId="7" xfId="0" applyFont="1" applyFill="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5"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5" xfId="0" applyFont="1" applyBorder="1" applyAlignment="1">
      <alignment horizontal="center" vertical="center" wrapText="1"/>
    </xf>
    <xf numFmtId="44" fontId="0" fillId="0" borderId="7" xfId="1" applyFont="1" applyBorder="1" applyAlignment="1">
      <alignment horizontal="center"/>
    </xf>
  </cellXfs>
  <cellStyles count="3">
    <cellStyle name="Moeda" xfId="1" builtinId="4"/>
    <cellStyle name="Normal" xfId="0" builtinId="0"/>
    <cellStyle name="Porcentagem"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3031980</xdr:colOff>
      <xdr:row>1</xdr:row>
      <xdr:rowOff>182707</xdr:rowOff>
    </xdr:from>
    <xdr:to>
      <xdr:col>2</xdr:col>
      <xdr:colOff>3619500</xdr:colOff>
      <xdr:row>2</xdr:row>
      <xdr:rowOff>617393</xdr:rowOff>
    </xdr:to>
    <xdr:pic>
      <xdr:nvPicPr>
        <xdr:cNvPr id="2" name="Imagem 1">
          <a:extLst>
            <a:ext uri="{FF2B5EF4-FFF2-40B4-BE49-F238E27FC236}">
              <a16:creationId xmlns:a16="http://schemas.microsoft.com/office/drawing/2014/main" id="{56711BD1-4DA7-426E-94E0-D6434F24654E}"/>
            </a:ext>
          </a:extLst>
        </xdr:cNvPr>
        <xdr:cNvPicPr>
          <a:picLocks noChangeAspect="1"/>
        </xdr:cNvPicPr>
      </xdr:nvPicPr>
      <xdr:blipFill>
        <a:blip xmlns:r="http://schemas.openxmlformats.org/officeDocument/2006/relationships" r:embed="rId1"/>
        <a:stretch>
          <a:fillRect/>
        </a:stretch>
      </xdr:blipFill>
      <xdr:spPr>
        <a:xfrm>
          <a:off x="4003530" y="182707"/>
          <a:ext cx="587520" cy="606136"/>
        </a:xfrm>
        <a:prstGeom prst="rect">
          <a:avLst/>
        </a:prstGeom>
      </xdr:spPr>
    </xdr:pic>
    <xdr:clientData/>
  </xdr:twoCellAnchor>
  <xdr:twoCellAnchor editAs="oneCell">
    <xdr:from>
      <xdr:col>2</xdr:col>
      <xdr:colOff>3031980</xdr:colOff>
      <xdr:row>1</xdr:row>
      <xdr:rowOff>182707</xdr:rowOff>
    </xdr:from>
    <xdr:to>
      <xdr:col>2</xdr:col>
      <xdr:colOff>3629025</xdr:colOff>
      <xdr:row>2</xdr:row>
      <xdr:rowOff>617393</xdr:rowOff>
    </xdr:to>
    <xdr:pic>
      <xdr:nvPicPr>
        <xdr:cNvPr id="3" name="Imagem 2">
          <a:extLst>
            <a:ext uri="{FF2B5EF4-FFF2-40B4-BE49-F238E27FC236}">
              <a16:creationId xmlns:a16="http://schemas.microsoft.com/office/drawing/2014/main" id="{83C62A3F-3C09-42C9-A998-13777A14A419}"/>
            </a:ext>
          </a:extLst>
        </xdr:cNvPr>
        <xdr:cNvPicPr>
          <a:picLocks noChangeAspect="1"/>
        </xdr:cNvPicPr>
      </xdr:nvPicPr>
      <xdr:blipFill>
        <a:blip xmlns:r="http://schemas.openxmlformats.org/officeDocument/2006/relationships" r:embed="rId1"/>
        <a:stretch>
          <a:fillRect/>
        </a:stretch>
      </xdr:blipFill>
      <xdr:spPr>
        <a:xfrm>
          <a:off x="4003530" y="182707"/>
          <a:ext cx="597045" cy="60613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3031980</xdr:colOff>
      <xdr:row>1</xdr:row>
      <xdr:rowOff>182707</xdr:rowOff>
    </xdr:from>
    <xdr:to>
      <xdr:col>2</xdr:col>
      <xdr:colOff>3629025</xdr:colOff>
      <xdr:row>2</xdr:row>
      <xdr:rowOff>617393</xdr:rowOff>
    </xdr:to>
    <xdr:pic>
      <xdr:nvPicPr>
        <xdr:cNvPr id="2" name="Imagem 1">
          <a:extLst>
            <a:ext uri="{FF2B5EF4-FFF2-40B4-BE49-F238E27FC236}">
              <a16:creationId xmlns:a16="http://schemas.microsoft.com/office/drawing/2014/main" id="{7C8BFD3B-AC41-41BC-9DC2-853CA8F829DF}"/>
            </a:ext>
          </a:extLst>
        </xdr:cNvPr>
        <xdr:cNvPicPr>
          <a:picLocks noChangeAspect="1"/>
        </xdr:cNvPicPr>
      </xdr:nvPicPr>
      <xdr:blipFill>
        <a:blip xmlns:r="http://schemas.openxmlformats.org/officeDocument/2006/relationships" r:embed="rId1"/>
        <a:stretch>
          <a:fillRect/>
        </a:stretch>
      </xdr:blipFill>
      <xdr:spPr>
        <a:xfrm>
          <a:off x="4003530" y="182707"/>
          <a:ext cx="597045" cy="6061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3031980</xdr:colOff>
      <xdr:row>1</xdr:row>
      <xdr:rowOff>182707</xdr:rowOff>
    </xdr:from>
    <xdr:to>
      <xdr:col>2</xdr:col>
      <xdr:colOff>3629025</xdr:colOff>
      <xdr:row>2</xdr:row>
      <xdr:rowOff>636443</xdr:rowOff>
    </xdr:to>
    <xdr:pic>
      <xdr:nvPicPr>
        <xdr:cNvPr id="2" name="Imagem 1">
          <a:extLst>
            <a:ext uri="{FF2B5EF4-FFF2-40B4-BE49-F238E27FC236}">
              <a16:creationId xmlns:a16="http://schemas.microsoft.com/office/drawing/2014/main" id="{43F65A41-BD8E-40CA-9CEB-4E2DF1A77068}"/>
            </a:ext>
          </a:extLst>
        </xdr:cNvPr>
        <xdr:cNvPicPr>
          <a:picLocks noChangeAspect="1"/>
        </xdr:cNvPicPr>
      </xdr:nvPicPr>
      <xdr:blipFill>
        <a:blip xmlns:r="http://schemas.openxmlformats.org/officeDocument/2006/relationships" r:embed="rId1"/>
        <a:stretch>
          <a:fillRect/>
        </a:stretch>
      </xdr:blipFill>
      <xdr:spPr>
        <a:xfrm>
          <a:off x="4003530" y="182707"/>
          <a:ext cx="597045" cy="6251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BRIGADA\MODELO\PLANILHA%20-%20Brigada%20de%20Inc&#234;ndio%20BLOCO%20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RESUMO"/>
      <sheetName val="Brig.Diurno 12x36 - "/>
      <sheetName val="Brig.Noturno 12x36"/>
      <sheetName val="Bombeiro Líder"/>
      <sheetName val="EQUIPAMENTOS"/>
      <sheetName val="MATERIAIS"/>
      <sheetName val="UNIFORME"/>
    </sheetNames>
    <sheetDataSet>
      <sheetData sheetId="0"/>
      <sheetData sheetId="1">
        <row r="7">
          <cell r="C7"/>
          <cell r="D7"/>
        </row>
      </sheetData>
      <sheetData sheetId="2"/>
      <sheetData sheetId="3"/>
      <sheetData sheetId="4"/>
      <sheetData sheetId="5"/>
      <sheetData sheetId="6"/>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D2143-DE6F-48CA-8E2E-B5E22C1D1DA5}">
  <dimension ref="B3:J18"/>
  <sheetViews>
    <sheetView tabSelected="1" workbookViewId="0">
      <selection activeCell="H10" sqref="H10"/>
    </sheetView>
  </sheetViews>
  <sheetFormatPr defaultRowHeight="15"/>
  <cols>
    <col min="3" max="3" width="46.28515625" customWidth="1"/>
    <col min="4" max="4" width="26.5703125" customWidth="1"/>
    <col min="5" max="5" width="29.28515625" customWidth="1"/>
    <col min="6" max="6" width="28" customWidth="1"/>
    <col min="7" max="7" width="20.42578125" customWidth="1"/>
    <col min="8" max="8" width="25.42578125" customWidth="1"/>
  </cols>
  <sheetData>
    <row r="3" spans="2:8" ht="64.5" customHeight="1">
      <c r="B3" s="161" t="s">
        <v>170</v>
      </c>
      <c r="C3" s="161"/>
      <c r="D3" s="10" t="s">
        <v>171</v>
      </c>
      <c r="E3" s="10" t="s">
        <v>172</v>
      </c>
      <c r="F3" s="10" t="s">
        <v>173</v>
      </c>
      <c r="G3" s="10" t="s">
        <v>174</v>
      </c>
      <c r="H3" s="10" t="s">
        <v>175</v>
      </c>
    </row>
    <row r="4" spans="2:8" ht="15.75">
      <c r="B4" s="11" t="s">
        <v>158</v>
      </c>
      <c r="C4" s="10" t="s">
        <v>176</v>
      </c>
      <c r="D4" s="139">
        <f>'Brigadista Diurno 12x36'!E137</f>
        <v>5599.0398441146235</v>
      </c>
      <c r="E4" s="11">
        <v>2</v>
      </c>
      <c r="F4" s="139">
        <f>D4*E4</f>
        <v>11198.079688229247</v>
      </c>
      <c r="G4" s="140">
        <v>5</v>
      </c>
      <c r="H4" s="139">
        <f>F4*G4</f>
        <v>55990.398441146237</v>
      </c>
    </row>
    <row r="5" spans="2:8" ht="15.75">
      <c r="B5" s="11" t="s">
        <v>177</v>
      </c>
      <c r="C5" s="10" t="s">
        <v>178</v>
      </c>
      <c r="D5" s="139">
        <f>'Brigadista Noturno 12x36'!E138</f>
        <v>6608.3982601387952</v>
      </c>
      <c r="E5" s="11">
        <v>2</v>
      </c>
      <c r="F5" s="139">
        <f t="shared" ref="F5:F6" si="0">D5*E5</f>
        <v>13216.79652027759</v>
      </c>
      <c r="G5" s="140">
        <v>5</v>
      </c>
      <c r="H5" s="139">
        <f t="shared" ref="H5:H6" si="1">F5*G5</f>
        <v>66083.98260138795</v>
      </c>
    </row>
    <row r="6" spans="2:8" ht="31.5">
      <c r="B6" s="11" t="s">
        <v>179</v>
      </c>
      <c r="C6" s="10" t="s">
        <v>180</v>
      </c>
      <c r="D6" s="139">
        <f>'Bombeiro Líder Diurno 12x36 '!E137</f>
        <v>6615.5910575694043</v>
      </c>
      <c r="E6" s="11">
        <v>2</v>
      </c>
      <c r="F6" s="139">
        <f t="shared" si="0"/>
        <v>13231.182115138809</v>
      </c>
      <c r="G6" s="140">
        <v>1</v>
      </c>
      <c r="H6" s="139">
        <f t="shared" si="1"/>
        <v>13231.182115138809</v>
      </c>
    </row>
    <row r="7" spans="2:8" ht="15.75">
      <c r="B7" s="161" t="s">
        <v>181</v>
      </c>
      <c r="C7" s="161"/>
      <c r="D7" s="161"/>
      <c r="E7" s="161"/>
      <c r="F7" s="161"/>
      <c r="G7" s="161"/>
      <c r="H7" s="141">
        <f>SUM(H4:H6)</f>
        <v>135305.56315767299</v>
      </c>
    </row>
    <row r="8" spans="2:8" ht="15.75" customHeight="1">
      <c r="B8" s="11" t="s">
        <v>324</v>
      </c>
      <c r="C8" s="155" t="s">
        <v>323</v>
      </c>
      <c r="D8" s="156"/>
      <c r="E8" s="156"/>
      <c r="F8" s="156"/>
      <c r="G8" s="157"/>
      <c r="H8" s="151">
        <f>H7*12</f>
        <v>1623666.7578920759</v>
      </c>
    </row>
    <row r="9" spans="2:8" ht="15.75">
      <c r="B9" s="11" t="s">
        <v>326</v>
      </c>
      <c r="C9" s="158" t="s">
        <v>325</v>
      </c>
      <c r="D9" s="159"/>
      <c r="E9" s="159"/>
      <c r="F9" s="159"/>
      <c r="G9" s="160"/>
      <c r="H9" s="151">
        <f>'IMPOSTOS 50% INSUMOS'!C17</f>
        <v>5218.9626551659949</v>
      </c>
    </row>
    <row r="10" spans="2:8" ht="15.75">
      <c r="B10" s="154" t="s">
        <v>327</v>
      </c>
      <c r="C10" s="154"/>
      <c r="D10" s="154"/>
      <c r="E10" s="154"/>
      <c r="F10" s="154"/>
      <c r="G10" s="154"/>
      <c r="H10" s="152">
        <f>H8+H9</f>
        <v>1628885.7205472419</v>
      </c>
    </row>
    <row r="18" spans="6:10" ht="15.75">
      <c r="F18" s="14"/>
      <c r="J18" s="29"/>
    </row>
  </sheetData>
  <mergeCells count="5">
    <mergeCell ref="B10:G10"/>
    <mergeCell ref="C8:G8"/>
    <mergeCell ref="C9:G9"/>
    <mergeCell ref="B3:C3"/>
    <mergeCell ref="B7:G7"/>
  </mergeCell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C72A10-B085-48EA-BE7D-A94D045F3619}">
  <sheetPr>
    <tabColor rgb="FF00B0F0"/>
  </sheetPr>
  <dimension ref="B2:M138"/>
  <sheetViews>
    <sheetView topLeftCell="A42" workbookViewId="0">
      <selection activeCell="D65" sqref="D65:E65"/>
    </sheetView>
  </sheetViews>
  <sheetFormatPr defaultRowHeight="15"/>
  <cols>
    <col min="2" max="2" width="14.5703125" bestFit="1" customWidth="1"/>
    <col min="3" max="3" width="59" bestFit="1" customWidth="1"/>
    <col min="4" max="4" width="20" bestFit="1" customWidth="1"/>
    <col min="5" max="5" width="34.28515625" customWidth="1"/>
    <col min="6" max="6" width="15.140625" customWidth="1"/>
    <col min="7" max="7" width="15.7109375" customWidth="1"/>
    <col min="8" max="9" width="14.42578125" customWidth="1"/>
    <col min="10" max="11" width="17.5703125" customWidth="1"/>
    <col min="12" max="12" width="14.42578125" customWidth="1"/>
    <col min="13" max="13" width="14.28515625" customWidth="1"/>
  </cols>
  <sheetData>
    <row r="2" spans="2:5">
      <c r="B2" s="165" t="s">
        <v>189</v>
      </c>
      <c r="C2" s="166"/>
      <c r="D2" s="166"/>
      <c r="E2" s="166"/>
    </row>
    <row r="3" spans="2:5" ht="113.25" customHeight="1" thickBot="1">
      <c r="B3" s="167"/>
      <c r="C3" s="167"/>
      <c r="D3" s="167"/>
      <c r="E3" s="167"/>
    </row>
    <row r="4" spans="2:5">
      <c r="B4" s="168" t="s">
        <v>190</v>
      </c>
      <c r="C4" s="169"/>
      <c r="D4" s="169"/>
      <c r="E4" s="170"/>
    </row>
    <row r="5" spans="2:5" ht="15.75" thickBot="1">
      <c r="B5" s="171"/>
      <c r="C5" s="172"/>
      <c r="D5" s="172"/>
      <c r="E5" s="173"/>
    </row>
    <row r="6" spans="2:5" ht="15.75" thickBot="1">
      <c r="B6" s="43"/>
      <c r="E6" s="13"/>
    </row>
    <row r="7" spans="2:5">
      <c r="B7" s="44" t="s">
        <v>191</v>
      </c>
      <c r="C7" s="174"/>
      <c r="D7" s="174"/>
      <c r="E7" s="175"/>
    </row>
    <row r="8" spans="2:5">
      <c r="B8" s="45" t="s">
        <v>192</v>
      </c>
      <c r="C8" s="176"/>
      <c r="D8" s="177"/>
      <c r="E8" s="178"/>
    </row>
    <row r="9" spans="2:5" ht="15.75" thickBot="1">
      <c r="B9" s="46" t="s">
        <v>193</v>
      </c>
      <c r="C9" s="179"/>
      <c r="D9" s="179"/>
      <c r="E9" s="180"/>
    </row>
    <row r="10" spans="2:5" ht="15.75" thickBot="1">
      <c r="B10" s="47"/>
      <c r="C10" s="47"/>
      <c r="D10" s="47"/>
      <c r="E10" s="13"/>
    </row>
    <row r="11" spans="2:5" ht="15.75" thickBot="1">
      <c r="B11" s="162" t="s">
        <v>194</v>
      </c>
      <c r="C11" s="163"/>
      <c r="D11" s="163"/>
      <c r="E11" s="164"/>
    </row>
    <row r="12" spans="2:5">
      <c r="B12" s="48" t="s">
        <v>132</v>
      </c>
      <c r="C12" s="183" t="s">
        <v>195</v>
      </c>
      <c r="D12" s="184"/>
      <c r="E12" s="49"/>
    </row>
    <row r="13" spans="2:5">
      <c r="B13" s="50" t="s">
        <v>136</v>
      </c>
      <c r="C13" s="185" t="s">
        <v>196</v>
      </c>
      <c r="D13" s="186"/>
      <c r="E13" s="51" t="s">
        <v>316</v>
      </c>
    </row>
    <row r="14" spans="2:5">
      <c r="B14" s="50" t="s">
        <v>139</v>
      </c>
      <c r="C14" s="185" t="s">
        <v>197</v>
      </c>
      <c r="D14" s="186"/>
      <c r="E14" s="51" t="s">
        <v>317</v>
      </c>
    </row>
    <row r="15" spans="2:5">
      <c r="B15" s="50" t="s">
        <v>142</v>
      </c>
      <c r="C15" s="185" t="s">
        <v>198</v>
      </c>
      <c r="D15" s="186"/>
      <c r="E15" s="51" t="s">
        <v>318</v>
      </c>
    </row>
    <row r="16" spans="2:5" ht="15.75" thickBot="1">
      <c r="B16" s="52" t="s">
        <v>144</v>
      </c>
      <c r="C16" s="187" t="s">
        <v>199</v>
      </c>
      <c r="D16" s="188"/>
      <c r="E16" s="53">
        <v>12</v>
      </c>
    </row>
    <row r="17" spans="2:12" ht="15.75" thickBot="1">
      <c r="B17" s="47"/>
      <c r="C17" s="47"/>
      <c r="D17" s="47"/>
      <c r="E17" s="13"/>
    </row>
    <row r="18" spans="2:12" ht="15.75" thickBot="1">
      <c r="B18" s="189" t="s">
        <v>200</v>
      </c>
      <c r="C18" s="190"/>
      <c r="D18" s="190"/>
      <c r="E18" s="191"/>
    </row>
    <row r="19" spans="2:12" ht="30">
      <c r="B19" s="192" t="s">
        <v>201</v>
      </c>
      <c r="C19" s="193"/>
      <c r="D19" s="54" t="s">
        <v>202</v>
      </c>
      <c r="E19" s="55" t="s">
        <v>203</v>
      </c>
    </row>
    <row r="20" spans="2:12" ht="15.75" thickBot="1">
      <c r="B20" s="194" t="s">
        <v>204</v>
      </c>
      <c r="C20" s="195"/>
      <c r="D20" s="56" t="s">
        <v>205</v>
      </c>
      <c r="E20" s="53"/>
    </row>
    <row r="21" spans="2:12" ht="15.75" thickBot="1">
      <c r="B21" s="13"/>
      <c r="E21" s="13"/>
    </row>
    <row r="22" spans="2:12" ht="16.5" thickBot="1">
      <c r="B22" s="196" t="s">
        <v>206</v>
      </c>
      <c r="C22" s="197"/>
      <c r="D22" s="197"/>
      <c r="E22" s="198"/>
      <c r="G22" s="57"/>
      <c r="H22" s="57"/>
      <c r="I22" s="57"/>
      <c r="J22" s="57"/>
      <c r="K22" s="57"/>
      <c r="L22" s="57"/>
    </row>
    <row r="23" spans="2:12">
      <c r="B23" s="48">
        <v>1</v>
      </c>
      <c r="C23" s="183" t="s">
        <v>207</v>
      </c>
      <c r="D23" s="184"/>
      <c r="E23" s="58" t="str">
        <f>B20</f>
        <v xml:space="preserve">Brigadista 12x36 Diurno </v>
      </c>
      <c r="G23" s="59"/>
      <c r="H23" s="12"/>
      <c r="I23" s="60"/>
      <c r="J23" s="12"/>
      <c r="K23" s="12"/>
      <c r="L23" s="12"/>
    </row>
    <row r="24" spans="2:12">
      <c r="B24" s="50">
        <v>2</v>
      </c>
      <c r="C24" s="199" t="s">
        <v>208</v>
      </c>
      <c r="D24" s="200"/>
      <c r="E24" s="61">
        <v>1430.01</v>
      </c>
      <c r="G24" s="62"/>
    </row>
    <row r="25" spans="2:12">
      <c r="B25" s="50">
        <v>3</v>
      </c>
      <c r="C25" s="181" t="s">
        <v>209</v>
      </c>
      <c r="D25" s="182"/>
      <c r="E25" s="51" t="str">
        <f>B20</f>
        <v xml:space="preserve">Brigadista 12x36 Diurno </v>
      </c>
    </row>
    <row r="26" spans="2:12">
      <c r="B26" s="50">
        <v>4</v>
      </c>
      <c r="C26" s="185" t="s">
        <v>210</v>
      </c>
      <c r="D26" s="186"/>
      <c r="E26" s="63"/>
    </row>
    <row r="27" spans="2:12" ht="15.75" thickBot="1">
      <c r="B27" s="52">
        <v>5</v>
      </c>
      <c r="C27" s="187" t="s">
        <v>211</v>
      </c>
      <c r="D27" s="188"/>
      <c r="E27" s="51"/>
    </row>
    <row r="28" spans="2:12">
      <c r="B28" s="47"/>
      <c r="E28" s="13"/>
    </row>
    <row r="29" spans="2:12" ht="16.5" thickBot="1">
      <c r="B29" s="204" t="s">
        <v>212</v>
      </c>
      <c r="C29" s="204"/>
      <c r="D29" s="204"/>
      <c r="E29" s="204"/>
    </row>
    <row r="30" spans="2:12" ht="15.75" thickBot="1">
      <c r="B30" s="64" t="s">
        <v>158</v>
      </c>
      <c r="C30" s="205" t="s">
        <v>213</v>
      </c>
      <c r="D30" s="203"/>
      <c r="E30" s="65" t="s">
        <v>214</v>
      </c>
    </row>
    <row r="31" spans="2:12">
      <c r="B31" s="48" t="s">
        <v>132</v>
      </c>
      <c r="C31" s="206" t="s">
        <v>215</v>
      </c>
      <c r="D31" s="207"/>
      <c r="E31" s="66">
        <f>E24</f>
        <v>1430.01</v>
      </c>
    </row>
    <row r="32" spans="2:12">
      <c r="B32" s="50" t="s">
        <v>136</v>
      </c>
      <c r="C32" s="185" t="s">
        <v>216</v>
      </c>
      <c r="D32" s="186"/>
      <c r="E32" s="67">
        <f>0.3*E31</f>
        <v>429.00299999999999</v>
      </c>
    </row>
    <row r="33" spans="2:11">
      <c r="B33" s="50" t="s">
        <v>139</v>
      </c>
      <c r="C33" s="185" t="s">
        <v>217</v>
      </c>
      <c r="D33" s="186"/>
      <c r="E33" s="67"/>
      <c r="I33" s="68"/>
      <c r="J33" s="69"/>
      <c r="K33" s="69"/>
    </row>
    <row r="34" spans="2:11">
      <c r="B34" s="50" t="s">
        <v>142</v>
      </c>
      <c r="C34" s="185" t="s">
        <v>218</v>
      </c>
      <c r="D34" s="186"/>
      <c r="E34" s="70"/>
    </row>
    <row r="35" spans="2:11">
      <c r="B35" s="50" t="s">
        <v>144</v>
      </c>
      <c r="C35" s="185" t="s">
        <v>219</v>
      </c>
      <c r="D35" s="186"/>
      <c r="E35" s="67"/>
      <c r="I35" s="71"/>
    </row>
    <row r="36" spans="2:11">
      <c r="B36" s="50" t="s">
        <v>148</v>
      </c>
      <c r="C36" s="181" t="s">
        <v>220</v>
      </c>
      <c r="D36" s="182"/>
      <c r="E36" s="67"/>
    </row>
    <row r="37" spans="2:11" ht="15.75" thickBot="1">
      <c r="B37" s="72" t="s">
        <v>151</v>
      </c>
      <c r="C37" s="187" t="s">
        <v>221</v>
      </c>
      <c r="D37" s="188"/>
      <c r="E37" s="73"/>
    </row>
    <row r="38" spans="2:11" ht="15.75" thickBot="1">
      <c r="B38" s="201" t="s">
        <v>222</v>
      </c>
      <c r="C38" s="202"/>
      <c r="D38" s="203"/>
      <c r="E38" s="74">
        <f>SUM(E31:E37)</f>
        <v>1859.0129999999999</v>
      </c>
    </row>
    <row r="39" spans="2:11">
      <c r="B39" s="75"/>
      <c r="E39" s="13"/>
    </row>
    <row r="40" spans="2:11" ht="16.5" thickBot="1">
      <c r="B40" s="204" t="s">
        <v>223</v>
      </c>
      <c r="C40" s="204"/>
      <c r="D40" s="204"/>
      <c r="E40" s="204"/>
    </row>
    <row r="41" spans="2:11" ht="15.75" thickBot="1">
      <c r="B41" s="64" t="s">
        <v>224</v>
      </c>
      <c r="C41" s="76" t="s">
        <v>225</v>
      </c>
      <c r="D41" s="76" t="s">
        <v>226</v>
      </c>
      <c r="E41" s="77" t="s">
        <v>214</v>
      </c>
    </row>
    <row r="42" spans="2:11">
      <c r="B42" s="48" t="s">
        <v>132</v>
      </c>
      <c r="C42" s="78" t="s">
        <v>227</v>
      </c>
      <c r="D42" s="79">
        <f>1/12</f>
        <v>8.3333333333333329E-2</v>
      </c>
      <c r="E42" s="80">
        <f>D42*E38</f>
        <v>154.91774999999998</v>
      </c>
    </row>
    <row r="43" spans="2:11" ht="15.75" thickBot="1">
      <c r="B43" s="48" t="s">
        <v>136</v>
      </c>
      <c r="C43" s="78" t="s">
        <v>228</v>
      </c>
      <c r="D43" s="79">
        <v>0.121</v>
      </c>
      <c r="E43" s="80">
        <f>E38*D43</f>
        <v>224.94057299999997</v>
      </c>
    </row>
    <row r="44" spans="2:11" ht="15.75" thickBot="1">
      <c r="B44" s="196" t="s">
        <v>229</v>
      </c>
      <c r="C44" s="197"/>
      <c r="D44" s="81">
        <f>SUM(D42:D43)</f>
        <v>0.20433333333333331</v>
      </c>
      <c r="E44" s="82">
        <f>SUM(E42:E43)</f>
        <v>379.85832299999993</v>
      </c>
    </row>
    <row r="45" spans="2:11">
      <c r="B45" s="75"/>
      <c r="E45" s="13"/>
    </row>
    <row r="46" spans="2:11" ht="16.5" thickBot="1">
      <c r="B46" s="204" t="s">
        <v>230</v>
      </c>
      <c r="C46" s="204"/>
      <c r="D46" s="204"/>
      <c r="E46" s="204"/>
    </row>
    <row r="47" spans="2:11" ht="15.75" thickBot="1">
      <c r="B47" s="64" t="s">
        <v>231</v>
      </c>
      <c r="C47" s="76" t="s">
        <v>232</v>
      </c>
      <c r="D47" s="76" t="s">
        <v>226</v>
      </c>
      <c r="E47" s="77" t="s">
        <v>214</v>
      </c>
    </row>
    <row r="48" spans="2:11">
      <c r="B48" s="48" t="s">
        <v>132</v>
      </c>
      <c r="C48" s="78" t="s">
        <v>233</v>
      </c>
      <c r="D48" s="79">
        <v>0.2</v>
      </c>
      <c r="E48" s="80">
        <f>D48*(E$38+E$44)</f>
        <v>447.77426459999998</v>
      </c>
    </row>
    <row r="49" spans="2:12">
      <c r="B49" s="48" t="s">
        <v>136</v>
      </c>
      <c r="C49" s="83" t="s">
        <v>234</v>
      </c>
      <c r="D49" s="79">
        <v>2.5000000000000001E-2</v>
      </c>
      <c r="E49" s="80">
        <f t="shared" ref="E49:E55" si="0">D49*(E$38+E$44)</f>
        <v>55.971783074999998</v>
      </c>
    </row>
    <row r="50" spans="2:12">
      <c r="B50" s="48" t="s">
        <v>139</v>
      </c>
      <c r="C50" s="84" t="s">
        <v>235</v>
      </c>
      <c r="D50" s="79">
        <v>0.06</v>
      </c>
      <c r="E50" s="80">
        <f t="shared" si="0"/>
        <v>134.33227937999999</v>
      </c>
    </row>
    <row r="51" spans="2:12">
      <c r="B51" s="50" t="s">
        <v>142</v>
      </c>
      <c r="C51" s="84" t="s">
        <v>236</v>
      </c>
      <c r="D51" s="79">
        <v>1.4999999999999999E-2</v>
      </c>
      <c r="E51" s="80">
        <f t="shared" si="0"/>
        <v>33.583069844999997</v>
      </c>
    </row>
    <row r="52" spans="2:12">
      <c r="B52" s="50" t="s">
        <v>144</v>
      </c>
      <c r="C52" s="84" t="s">
        <v>237</v>
      </c>
      <c r="D52" s="79">
        <v>0.01</v>
      </c>
      <c r="E52" s="80">
        <f t="shared" si="0"/>
        <v>22.38871323</v>
      </c>
    </row>
    <row r="53" spans="2:12">
      <c r="B53" s="50" t="s">
        <v>148</v>
      </c>
      <c r="C53" s="85" t="s">
        <v>238</v>
      </c>
      <c r="D53" s="79">
        <v>6.0000000000000001E-3</v>
      </c>
      <c r="E53" s="80">
        <f t="shared" si="0"/>
        <v>13.433227938</v>
      </c>
    </row>
    <row r="54" spans="2:12">
      <c r="B54" s="50" t="s">
        <v>151</v>
      </c>
      <c r="C54" s="84" t="s">
        <v>239</v>
      </c>
      <c r="D54" s="79">
        <v>2E-3</v>
      </c>
      <c r="E54" s="80">
        <f t="shared" si="0"/>
        <v>4.4777426459999994</v>
      </c>
    </row>
    <row r="55" spans="2:12" ht="15.75" thickBot="1">
      <c r="B55" s="50" t="s">
        <v>155</v>
      </c>
      <c r="C55" s="84" t="s">
        <v>240</v>
      </c>
      <c r="D55" s="79">
        <v>0.08</v>
      </c>
      <c r="E55" s="80">
        <f t="shared" si="0"/>
        <v>179.10970584</v>
      </c>
    </row>
    <row r="56" spans="2:12" ht="15.75" thickBot="1">
      <c r="B56" s="196" t="s">
        <v>229</v>
      </c>
      <c r="C56" s="197"/>
      <c r="D56" s="81">
        <f>SUM(D48:D55)</f>
        <v>0.39800000000000008</v>
      </c>
      <c r="E56" s="86">
        <f>SUM(E48:E55)</f>
        <v>891.07078655400005</v>
      </c>
    </row>
    <row r="57" spans="2:12">
      <c r="B57" s="75"/>
      <c r="E57" s="13"/>
    </row>
    <row r="58" spans="2:12" ht="16.5" thickBot="1">
      <c r="B58" s="204" t="s">
        <v>241</v>
      </c>
      <c r="C58" s="204"/>
      <c r="D58" s="204"/>
      <c r="E58" s="204"/>
    </row>
    <row r="59" spans="2:12" ht="15.75" thickBot="1">
      <c r="B59" s="64" t="s">
        <v>242</v>
      </c>
      <c r="C59" s="76" t="s">
        <v>243</v>
      </c>
      <c r="D59" s="205" t="s">
        <v>214</v>
      </c>
      <c r="E59" s="203"/>
    </row>
    <row r="60" spans="2:12">
      <c r="B60" s="48" t="s">
        <v>132</v>
      </c>
      <c r="C60" s="78" t="s">
        <v>244</v>
      </c>
      <c r="D60" s="210">
        <f>((6.5*2)*22)</f>
        <v>286</v>
      </c>
      <c r="E60" s="211"/>
    </row>
    <row r="61" spans="2:12" ht="15.75">
      <c r="B61" s="50" t="s">
        <v>245</v>
      </c>
      <c r="C61" s="84" t="s">
        <v>246</v>
      </c>
      <c r="D61" s="208">
        <f>-6%*E$31</f>
        <v>-85.800600000000003</v>
      </c>
      <c r="E61" s="212"/>
      <c r="G61" s="57"/>
      <c r="H61" s="57"/>
      <c r="I61" s="57"/>
      <c r="J61" s="57"/>
      <c r="K61" s="57"/>
      <c r="L61" s="57"/>
    </row>
    <row r="62" spans="2:12">
      <c r="B62" s="50" t="s">
        <v>136</v>
      </c>
      <c r="C62" s="84" t="s">
        <v>247</v>
      </c>
      <c r="D62" s="213">
        <f>20.5*15</f>
        <v>307.5</v>
      </c>
      <c r="E62" s="214"/>
      <c r="G62" s="12"/>
      <c r="H62" s="12"/>
      <c r="I62" s="60"/>
      <c r="J62" s="60"/>
      <c r="K62" s="60"/>
      <c r="L62" s="60"/>
    </row>
    <row r="63" spans="2:12">
      <c r="B63" s="50" t="s">
        <v>139</v>
      </c>
      <c r="C63" s="87" t="s">
        <v>248</v>
      </c>
      <c r="D63" s="213"/>
      <c r="E63" s="214"/>
    </row>
    <row r="64" spans="2:12">
      <c r="B64" s="50" t="s">
        <v>142</v>
      </c>
      <c r="C64" s="84" t="s">
        <v>249</v>
      </c>
      <c r="D64" s="208"/>
      <c r="E64" s="212"/>
    </row>
    <row r="65" spans="2:5">
      <c r="B65" s="88" t="s">
        <v>144</v>
      </c>
      <c r="C65" s="84" t="s">
        <v>250</v>
      </c>
      <c r="D65" s="208">
        <v>5.33</v>
      </c>
      <c r="E65" s="209"/>
    </row>
    <row r="66" spans="2:5" ht="15.75" thickBot="1">
      <c r="B66" s="88" t="s">
        <v>148</v>
      </c>
      <c r="C66" s="84" t="s">
        <v>336</v>
      </c>
      <c r="D66" s="208">
        <v>10</v>
      </c>
      <c r="E66" s="209"/>
    </row>
    <row r="67" spans="2:5" ht="15.75" thickBot="1">
      <c r="B67" s="201" t="s">
        <v>251</v>
      </c>
      <c r="C67" s="202"/>
      <c r="D67" s="216">
        <f>SUM(D60:E66)</f>
        <v>523.02940000000001</v>
      </c>
      <c r="E67" s="217"/>
    </row>
    <row r="68" spans="2:5">
      <c r="B68" s="218"/>
      <c r="C68" s="218"/>
      <c r="D68" s="218"/>
      <c r="E68" s="218"/>
    </row>
    <row r="69" spans="2:5" ht="16.5" thickBot="1">
      <c r="B69" s="219" t="s">
        <v>252</v>
      </c>
      <c r="C69" s="219"/>
      <c r="D69" s="219"/>
      <c r="E69" s="89"/>
    </row>
    <row r="70" spans="2:5" ht="15.75" thickBot="1">
      <c r="B70" s="64">
        <v>2</v>
      </c>
      <c r="C70" s="76" t="s">
        <v>253</v>
      </c>
      <c r="D70" s="76" t="s">
        <v>214</v>
      </c>
      <c r="E70" s="90"/>
    </row>
    <row r="71" spans="2:5">
      <c r="B71" s="88" t="s">
        <v>224</v>
      </c>
      <c r="C71" s="84" t="s">
        <v>225</v>
      </c>
      <c r="D71" s="91">
        <f>E44</f>
        <v>379.85832299999993</v>
      </c>
      <c r="E71" s="90"/>
    </row>
    <row r="72" spans="2:5">
      <c r="B72" s="88" t="s">
        <v>231</v>
      </c>
      <c r="C72" s="84" t="s">
        <v>254</v>
      </c>
      <c r="D72" s="91">
        <f>E56</f>
        <v>891.07078655400005</v>
      </c>
      <c r="E72" s="90"/>
    </row>
    <row r="73" spans="2:5" ht="15.75" thickBot="1">
      <c r="B73" s="88" t="s">
        <v>242</v>
      </c>
      <c r="C73" s="84" t="s">
        <v>243</v>
      </c>
      <c r="D73" s="91">
        <f>D67</f>
        <v>523.02940000000001</v>
      </c>
      <c r="E73" s="90"/>
    </row>
    <row r="74" spans="2:5" ht="15.75" thickBot="1">
      <c r="B74" s="201" t="s">
        <v>1</v>
      </c>
      <c r="C74" s="202"/>
      <c r="D74" s="86">
        <f>SUM(D71:D73)</f>
        <v>1793.9585095540001</v>
      </c>
      <c r="E74" s="90"/>
    </row>
    <row r="75" spans="2:5">
      <c r="B75" s="90"/>
      <c r="C75" s="90"/>
      <c r="D75" s="90"/>
      <c r="E75" s="90"/>
    </row>
    <row r="76" spans="2:5" ht="16.5" thickBot="1">
      <c r="B76" s="204" t="s">
        <v>255</v>
      </c>
      <c r="C76" s="204"/>
      <c r="D76" s="204"/>
      <c r="E76" s="204"/>
    </row>
    <row r="77" spans="2:5" ht="15.75" thickBot="1">
      <c r="B77" s="64">
        <v>3</v>
      </c>
      <c r="C77" s="76" t="s">
        <v>256</v>
      </c>
      <c r="D77" s="76" t="s">
        <v>226</v>
      </c>
      <c r="E77" s="77" t="s">
        <v>214</v>
      </c>
    </row>
    <row r="78" spans="2:5">
      <c r="B78" s="48" t="s">
        <v>132</v>
      </c>
      <c r="C78" s="78" t="s">
        <v>257</v>
      </c>
      <c r="D78" s="92">
        <f>0.46%</f>
        <v>4.5999999999999999E-3</v>
      </c>
      <c r="E78" s="80">
        <f>($E$38+$D$74)*D78</f>
        <v>16.803668943948399</v>
      </c>
    </row>
    <row r="79" spans="2:5">
      <c r="B79" s="50" t="s">
        <v>136</v>
      </c>
      <c r="C79" s="84" t="s">
        <v>258</v>
      </c>
      <c r="D79" s="92">
        <f>(D78*D55)</f>
        <v>3.68E-4</v>
      </c>
      <c r="E79" s="80">
        <f t="shared" ref="E79:E82" si="1">($E$38+$D$74)*D79</f>
        <v>1.344293515515872</v>
      </c>
    </row>
    <row r="80" spans="2:5" ht="30">
      <c r="B80" s="50" t="s">
        <v>139</v>
      </c>
      <c r="C80" s="84" t="s">
        <v>259</v>
      </c>
      <c r="D80" s="92">
        <v>0.04</v>
      </c>
      <c r="E80" s="80">
        <f t="shared" si="1"/>
        <v>146.11886038215999</v>
      </c>
    </row>
    <row r="81" spans="2:13">
      <c r="B81" s="50" t="s">
        <v>142</v>
      </c>
      <c r="C81" s="84" t="s">
        <v>260</v>
      </c>
      <c r="D81" s="92">
        <v>1.9400000000000001E-2</v>
      </c>
      <c r="E81" s="80">
        <f t="shared" si="1"/>
        <v>70.867647285347601</v>
      </c>
    </row>
    <row r="82" spans="2:13">
      <c r="B82" s="50" t="s">
        <v>144</v>
      </c>
      <c r="C82" s="84" t="s">
        <v>261</v>
      </c>
      <c r="D82" s="92">
        <f>D81*D56</f>
        <v>7.7212000000000018E-3</v>
      </c>
      <c r="E82" s="80">
        <f t="shared" si="1"/>
        <v>28.20532361956835</v>
      </c>
    </row>
    <row r="83" spans="2:13" ht="15.75" thickBot="1">
      <c r="B83" s="72" t="s">
        <v>148</v>
      </c>
      <c r="C83" s="93" t="s">
        <v>262</v>
      </c>
      <c r="D83" s="94"/>
      <c r="E83" s="80"/>
      <c r="J83" s="95"/>
      <c r="K83" s="95"/>
    </row>
    <row r="84" spans="2:13" ht="15.75" thickBot="1">
      <c r="B84" s="196" t="s">
        <v>229</v>
      </c>
      <c r="C84" s="197"/>
      <c r="D84" s="81">
        <f>SUM(D78:D83)</f>
        <v>7.2089200000000006E-2</v>
      </c>
      <c r="E84" s="82">
        <f>SUM(E78:E83)</f>
        <v>263.33979374654024</v>
      </c>
    </row>
    <row r="85" spans="2:13" ht="15.75">
      <c r="B85" s="96"/>
      <c r="C85" s="96"/>
      <c r="D85" s="96"/>
      <c r="E85" s="96"/>
    </row>
    <row r="86" spans="2:13" ht="15.75">
      <c r="B86" s="204" t="s">
        <v>263</v>
      </c>
      <c r="C86" s="204"/>
      <c r="D86" s="204"/>
      <c r="E86" s="204"/>
    </row>
    <row r="87" spans="2:13" ht="16.5" thickBot="1">
      <c r="B87" s="219" t="s">
        <v>264</v>
      </c>
      <c r="C87" s="219"/>
      <c r="D87" s="219"/>
      <c r="E87" s="219"/>
    </row>
    <row r="88" spans="2:13" ht="15.75" thickBot="1">
      <c r="B88" s="64" t="s">
        <v>265</v>
      </c>
      <c r="C88" s="76" t="s">
        <v>266</v>
      </c>
      <c r="D88" s="97" t="s">
        <v>226</v>
      </c>
      <c r="E88" s="77" t="s">
        <v>214</v>
      </c>
    </row>
    <row r="89" spans="2:13" ht="15.75">
      <c r="B89" s="48" t="s">
        <v>132</v>
      </c>
      <c r="C89" s="98" t="s">
        <v>267</v>
      </c>
      <c r="D89" s="99">
        <f>(1/12)/30*22</f>
        <v>6.1111111111111102E-2</v>
      </c>
      <c r="E89" s="100">
        <f>D89*($E$38+$E$56)</f>
        <v>168.06067584496662</v>
      </c>
      <c r="G89" s="57"/>
      <c r="H89" s="57"/>
      <c r="I89" s="57"/>
      <c r="J89" s="57"/>
      <c r="K89" s="57"/>
      <c r="L89" s="57"/>
    </row>
    <row r="90" spans="2:13">
      <c r="B90" s="50" t="s">
        <v>136</v>
      </c>
      <c r="C90" s="101" t="s">
        <v>268</v>
      </c>
      <c r="D90" s="102">
        <v>4.3E-3</v>
      </c>
      <c r="E90" s="100">
        <f t="shared" ref="E90:E93" si="2">D90*($E$38+$E$56)</f>
        <v>11.825360282182199</v>
      </c>
      <c r="G90" s="103"/>
      <c r="H90" s="103"/>
      <c r="I90" s="103"/>
      <c r="J90" s="95"/>
      <c r="K90" s="95"/>
      <c r="L90" s="95"/>
      <c r="M90" s="95"/>
    </row>
    <row r="91" spans="2:13">
      <c r="B91" s="50" t="s">
        <v>139</v>
      </c>
      <c r="C91" s="101" t="s">
        <v>269</v>
      </c>
      <c r="D91" s="104">
        <v>5.0000000000000001E-4</v>
      </c>
      <c r="E91" s="100">
        <f t="shared" si="2"/>
        <v>1.3750418932769999</v>
      </c>
      <c r="G91" s="103"/>
      <c r="H91" s="103"/>
      <c r="I91" s="103"/>
      <c r="J91" s="95"/>
      <c r="K91" s="95"/>
      <c r="L91" s="95"/>
      <c r="M91" s="95"/>
    </row>
    <row r="92" spans="2:13">
      <c r="B92" s="50" t="s">
        <v>142</v>
      </c>
      <c r="C92" s="101" t="s">
        <v>270</v>
      </c>
      <c r="D92" s="104">
        <v>2.0000000000000001E-4</v>
      </c>
      <c r="E92" s="100">
        <f t="shared" si="2"/>
        <v>0.55001675731080002</v>
      </c>
      <c r="G92" s="103"/>
      <c r="H92" s="103"/>
      <c r="I92" s="103"/>
      <c r="J92" s="95"/>
      <c r="K92" s="95"/>
      <c r="L92" s="95"/>
      <c r="M92" s="95"/>
    </row>
    <row r="93" spans="2:13">
      <c r="B93" s="50" t="s">
        <v>144</v>
      </c>
      <c r="C93" s="101" t="s">
        <v>271</v>
      </c>
      <c r="D93" s="104">
        <v>2.7000000000000001E-3</v>
      </c>
      <c r="E93" s="100">
        <f t="shared" si="2"/>
        <v>7.4252262236958</v>
      </c>
      <c r="G93" s="103"/>
      <c r="H93" s="103"/>
      <c r="I93" s="103"/>
      <c r="J93" s="95"/>
      <c r="K93" s="95"/>
      <c r="L93" s="95"/>
      <c r="M93" s="95"/>
    </row>
    <row r="94" spans="2:13" ht="15.75" thickBot="1">
      <c r="B94" s="50" t="s">
        <v>148</v>
      </c>
      <c r="C94" s="101" t="s">
        <v>221</v>
      </c>
      <c r="D94" s="105"/>
      <c r="E94" s="100"/>
    </row>
    <row r="95" spans="2:13" ht="15.75" thickBot="1">
      <c r="B95" s="196" t="s">
        <v>229</v>
      </c>
      <c r="C95" s="197"/>
      <c r="D95" s="106">
        <f>SUM(D89:D94)</f>
        <v>6.8811111111111101E-2</v>
      </c>
      <c r="E95" s="82">
        <f>SUM(E89:E94)</f>
        <v>189.23632100143243</v>
      </c>
    </row>
    <row r="97" spans="2:5" ht="16.5" thickBot="1">
      <c r="B97" s="215" t="s">
        <v>272</v>
      </c>
      <c r="C97" s="215"/>
      <c r="D97" s="215"/>
      <c r="E97" s="215"/>
    </row>
    <row r="98" spans="2:5" ht="15.75" thickBot="1">
      <c r="B98" s="64" t="s">
        <v>273</v>
      </c>
      <c r="C98" s="76" t="s">
        <v>274</v>
      </c>
      <c r="D98" s="77" t="s">
        <v>214</v>
      </c>
    </row>
    <row r="99" spans="2:5" ht="15.75" thickBot="1">
      <c r="B99" s="48" t="s">
        <v>132</v>
      </c>
      <c r="C99" s="78" t="s">
        <v>275</v>
      </c>
      <c r="D99" s="107"/>
    </row>
    <row r="100" spans="2:5" ht="15.75" thickBot="1">
      <c r="B100" s="196" t="s">
        <v>229</v>
      </c>
      <c r="C100" s="197"/>
      <c r="D100" s="108"/>
    </row>
    <row r="102" spans="2:5" ht="15.75" thickBot="1">
      <c r="B102" s="221" t="s">
        <v>276</v>
      </c>
      <c r="C102" s="221"/>
      <c r="D102" s="221"/>
    </row>
    <row r="103" spans="2:5" ht="15.75" thickBot="1">
      <c r="B103" s="64">
        <v>4</v>
      </c>
      <c r="C103" s="76" t="s">
        <v>277</v>
      </c>
      <c r="D103" s="77" t="s">
        <v>214</v>
      </c>
    </row>
    <row r="104" spans="2:5">
      <c r="B104" s="50" t="s">
        <v>265</v>
      </c>
      <c r="C104" s="78" t="s">
        <v>266</v>
      </c>
      <c r="D104" s="107">
        <f>E95</f>
        <v>189.23632100143243</v>
      </c>
    </row>
    <row r="105" spans="2:5" ht="15.75" thickBot="1">
      <c r="B105" s="50" t="s">
        <v>273</v>
      </c>
      <c r="C105" s="109" t="s">
        <v>274</v>
      </c>
      <c r="D105" s="107">
        <f>D99</f>
        <v>0</v>
      </c>
    </row>
    <row r="106" spans="2:5" ht="15.75" thickBot="1">
      <c r="B106" s="196" t="s">
        <v>229</v>
      </c>
      <c r="C106" s="197"/>
      <c r="D106" s="110">
        <f>SUM(D104:D105)</f>
        <v>189.23632100143243</v>
      </c>
    </row>
    <row r="107" spans="2:5">
      <c r="B107" s="75"/>
      <c r="E107" s="13"/>
    </row>
    <row r="108" spans="2:5" ht="16.5" thickBot="1">
      <c r="B108" s="204" t="s">
        <v>278</v>
      </c>
      <c r="C108" s="204"/>
      <c r="D108" s="204"/>
      <c r="E108" s="204"/>
    </row>
    <row r="109" spans="2:5" ht="15.75" thickBot="1">
      <c r="B109" s="64">
        <v>5</v>
      </c>
      <c r="C109" s="205" t="s">
        <v>279</v>
      </c>
      <c r="D109" s="203"/>
      <c r="E109" s="65" t="s">
        <v>214</v>
      </c>
    </row>
    <row r="110" spans="2:5">
      <c r="B110" s="48" t="s">
        <v>132</v>
      </c>
      <c r="C110" s="183" t="s">
        <v>280</v>
      </c>
      <c r="D110" s="184"/>
      <c r="E110" s="66">
        <f>UNIFORME!H$18</f>
        <v>122.13815476190479</v>
      </c>
    </row>
    <row r="111" spans="2:5">
      <c r="B111" s="50" t="s">
        <v>136</v>
      </c>
      <c r="C111" s="185" t="s">
        <v>2</v>
      </c>
      <c r="D111" s="186"/>
      <c r="E111" s="67">
        <f>'Mat e Equip Primeiros Socorros'!H$42</f>
        <v>10.402286014911015</v>
      </c>
    </row>
    <row r="112" spans="2:5">
      <c r="B112" s="50" t="s">
        <v>139</v>
      </c>
      <c r="C112" s="185" t="s">
        <v>328</v>
      </c>
      <c r="D112" s="186"/>
      <c r="E112" s="67">
        <f>'Equipamentos e Materiais Perman'!K$12</f>
        <v>8.8704382954545462</v>
      </c>
    </row>
    <row r="113" spans="2:13">
      <c r="B113" s="50" t="s">
        <v>142</v>
      </c>
      <c r="C113" s="185" t="s">
        <v>49</v>
      </c>
      <c r="D113" s="186"/>
      <c r="E113" s="67">
        <f>'Materiais e Equipamentos Auxili'!K$51</f>
        <v>10.812297916666667</v>
      </c>
    </row>
    <row r="114" spans="2:13" ht="15.75" thickBot="1">
      <c r="B114" s="72" t="s">
        <v>144</v>
      </c>
      <c r="C114" s="187" t="s">
        <v>98</v>
      </c>
      <c r="D114" s="188"/>
      <c r="E114" s="111">
        <f>'Material de Consumo para 180 di'!H$25</f>
        <v>2.6611861157571388</v>
      </c>
    </row>
    <row r="115" spans="2:13" ht="15.75" thickBot="1">
      <c r="B115" s="201" t="s">
        <v>281</v>
      </c>
      <c r="C115" s="202"/>
      <c r="D115" s="203"/>
      <c r="E115" s="74">
        <f>SUM(E110:E114)</f>
        <v>154.88436310469416</v>
      </c>
    </row>
    <row r="117" spans="2:13" ht="15.75">
      <c r="B117" s="204" t="s">
        <v>282</v>
      </c>
      <c r="C117" s="204"/>
      <c r="D117" s="204"/>
      <c r="E117" s="204"/>
    </row>
    <row r="118" spans="2:13" ht="15.75">
      <c r="B118" s="142">
        <v>5</v>
      </c>
      <c r="C118" s="142" t="s">
        <v>283</v>
      </c>
      <c r="D118" s="142" t="s">
        <v>226</v>
      </c>
      <c r="E118" s="142" t="s">
        <v>214</v>
      </c>
      <c r="G118" s="57"/>
      <c r="H118" s="57"/>
      <c r="I118" s="57"/>
      <c r="J118" s="57"/>
      <c r="K118" s="57"/>
      <c r="L118" s="57"/>
    </row>
    <row r="119" spans="2:13">
      <c r="B119" s="88" t="s">
        <v>132</v>
      </c>
      <c r="C119" s="143" t="s">
        <v>284</v>
      </c>
      <c r="D119" s="99">
        <v>4.8300000000000003E-2</v>
      </c>
      <c r="E119" s="144">
        <f>D119*$E$135</f>
        <v>205.77886499174201</v>
      </c>
      <c r="G119" s="113"/>
      <c r="H119" s="114"/>
      <c r="I119" s="95"/>
      <c r="J119" s="95"/>
      <c r="K119" s="95"/>
      <c r="L119" s="114"/>
      <c r="M119" s="114"/>
    </row>
    <row r="120" spans="2:13">
      <c r="B120" s="88" t="s">
        <v>136</v>
      </c>
      <c r="C120" s="143" t="s">
        <v>285</v>
      </c>
      <c r="D120" s="99">
        <v>7.4999999999999997E-2</v>
      </c>
      <c r="E120" s="144">
        <f>D120*(E119+$E$135)</f>
        <v>334.96581392988065</v>
      </c>
      <c r="G120" s="103"/>
      <c r="H120" s="95"/>
      <c r="I120" s="95"/>
      <c r="J120" s="95"/>
      <c r="K120" s="95"/>
      <c r="L120" s="95"/>
      <c r="M120" s="95"/>
    </row>
    <row r="121" spans="2:13">
      <c r="B121" s="88" t="s">
        <v>139</v>
      </c>
      <c r="C121" s="84" t="s">
        <v>286</v>
      </c>
      <c r="D121" s="145">
        <f>SUM(D122:D125)</f>
        <v>0.14250000000000002</v>
      </c>
      <c r="E121" s="144"/>
    </row>
    <row r="122" spans="2:13">
      <c r="B122" s="88" t="s">
        <v>287</v>
      </c>
      <c r="C122" s="84" t="s">
        <v>288</v>
      </c>
      <c r="D122" s="117">
        <v>0</v>
      </c>
      <c r="E122" s="144"/>
    </row>
    <row r="123" spans="2:13">
      <c r="B123" s="88" t="s">
        <v>289</v>
      </c>
      <c r="C123" s="84" t="s">
        <v>290</v>
      </c>
      <c r="D123" s="117">
        <v>1.6500000000000001E-2</v>
      </c>
      <c r="E123" s="144">
        <f>(E135+E119+E120)/(1-D121)*D123</f>
        <v>92.38415742789131</v>
      </c>
    </row>
    <row r="124" spans="2:13">
      <c r="B124" s="88" t="s">
        <v>291</v>
      </c>
      <c r="C124" s="84" t="s">
        <v>292</v>
      </c>
      <c r="D124" s="117">
        <v>7.5999999999999998E-2</v>
      </c>
      <c r="E124" s="144">
        <f>(E135+E119+E120)/(1-D121)*D124</f>
        <v>425.52702815271147</v>
      </c>
    </row>
    <row r="125" spans="2:13">
      <c r="B125" s="88" t="s">
        <v>293</v>
      </c>
      <c r="C125" s="83" t="s">
        <v>294</v>
      </c>
      <c r="D125" s="117">
        <v>0.05</v>
      </c>
      <c r="E125" s="144">
        <f>(E135+E119+E120)/(1-D121)*D125</f>
        <v>279.95199220573124</v>
      </c>
    </row>
    <row r="126" spans="2:13">
      <c r="B126" s="220" t="s">
        <v>229</v>
      </c>
      <c r="C126" s="220"/>
      <c r="D126" s="220"/>
      <c r="E126" s="146">
        <f>SUM(E119:E125)</f>
        <v>1338.6078567079567</v>
      </c>
    </row>
    <row r="127" spans="2:13">
      <c r="B127" s="75"/>
      <c r="E127" s="13"/>
    </row>
    <row r="128" spans="2:13" ht="16.5" thickBot="1">
      <c r="B128" s="230" t="s">
        <v>295</v>
      </c>
      <c r="C128" s="230"/>
      <c r="D128" s="230"/>
      <c r="E128" s="230"/>
    </row>
    <row r="129" spans="2:7" ht="15.75" thickBot="1">
      <c r="B129" s="201" t="s">
        <v>296</v>
      </c>
      <c r="C129" s="202"/>
      <c r="D129" s="203"/>
      <c r="E129" s="77" t="s">
        <v>297</v>
      </c>
    </row>
    <row r="130" spans="2:7">
      <c r="B130" s="48" t="s">
        <v>132</v>
      </c>
      <c r="C130" s="183" t="s">
        <v>298</v>
      </c>
      <c r="D130" s="184"/>
      <c r="E130" s="119">
        <f>E38</f>
        <v>1859.0129999999999</v>
      </c>
    </row>
    <row r="131" spans="2:7">
      <c r="B131" s="50" t="s">
        <v>136</v>
      </c>
      <c r="C131" s="185" t="s">
        <v>299</v>
      </c>
      <c r="D131" s="186"/>
      <c r="E131" s="120">
        <f>D74</f>
        <v>1793.9585095540001</v>
      </c>
    </row>
    <row r="132" spans="2:7">
      <c r="B132" s="50" t="s">
        <v>139</v>
      </c>
      <c r="C132" s="185" t="s">
        <v>300</v>
      </c>
      <c r="D132" s="186"/>
      <c r="E132" s="120">
        <f>E84</f>
        <v>263.33979374654024</v>
      </c>
    </row>
    <row r="133" spans="2:7">
      <c r="B133" s="50" t="s">
        <v>142</v>
      </c>
      <c r="C133" s="121" t="s">
        <v>301</v>
      </c>
      <c r="D133" s="122"/>
      <c r="E133" s="120">
        <f>D106</f>
        <v>189.23632100143243</v>
      </c>
    </row>
    <row r="134" spans="2:7">
      <c r="B134" s="50" t="s">
        <v>144</v>
      </c>
      <c r="C134" s="185" t="s">
        <v>302</v>
      </c>
      <c r="D134" s="186"/>
      <c r="E134" s="120">
        <f>E115</f>
        <v>154.88436310469416</v>
      </c>
      <c r="F134" s="12"/>
      <c r="G134" s="14"/>
    </row>
    <row r="135" spans="2:7">
      <c r="B135" s="222" t="s">
        <v>303</v>
      </c>
      <c r="C135" s="223"/>
      <c r="D135" s="224"/>
      <c r="E135" s="120">
        <f>SUM(E130:E134)</f>
        <v>4260.4319874066668</v>
      </c>
      <c r="F135" s="12"/>
      <c r="G135" s="14"/>
    </row>
    <row r="136" spans="2:7" ht="15.75" thickBot="1">
      <c r="B136" s="72" t="s">
        <v>148</v>
      </c>
      <c r="C136" s="225" t="s">
        <v>304</v>
      </c>
      <c r="D136" s="226"/>
      <c r="E136" s="123">
        <f>E126</f>
        <v>1338.6078567079567</v>
      </c>
      <c r="F136" s="14"/>
    </row>
    <row r="137" spans="2:7" ht="15.75" thickBot="1">
      <c r="B137" s="196" t="s">
        <v>305</v>
      </c>
      <c r="C137" s="197"/>
      <c r="D137" s="198"/>
      <c r="E137" s="153">
        <f>SUM(E135:E136)</f>
        <v>5599.0398441146235</v>
      </c>
      <c r="G137" s="14"/>
    </row>
    <row r="138" spans="2:7" ht="15.75" thickBot="1">
      <c r="B138" s="227" t="s">
        <v>306</v>
      </c>
      <c r="C138" s="228"/>
      <c r="D138" s="229"/>
      <c r="E138" s="125">
        <f>E137*2</f>
        <v>11198.079688229247</v>
      </c>
    </row>
  </sheetData>
  <mergeCells count="77">
    <mergeCell ref="B135:D135"/>
    <mergeCell ref="C136:D136"/>
    <mergeCell ref="B137:D137"/>
    <mergeCell ref="B138:D138"/>
    <mergeCell ref="B128:E128"/>
    <mergeCell ref="B129:D129"/>
    <mergeCell ref="C130:D130"/>
    <mergeCell ref="C131:D131"/>
    <mergeCell ref="C132:D132"/>
    <mergeCell ref="C134:D134"/>
    <mergeCell ref="B126:D126"/>
    <mergeCell ref="B100:C100"/>
    <mergeCell ref="B102:D102"/>
    <mergeCell ref="B106:C106"/>
    <mergeCell ref="B108:E108"/>
    <mergeCell ref="C109:D109"/>
    <mergeCell ref="C110:D110"/>
    <mergeCell ref="C111:D111"/>
    <mergeCell ref="C113:D113"/>
    <mergeCell ref="C114:D114"/>
    <mergeCell ref="B115:D115"/>
    <mergeCell ref="B117:E117"/>
    <mergeCell ref="C112:D112"/>
    <mergeCell ref="B97:E97"/>
    <mergeCell ref="D66:E66"/>
    <mergeCell ref="B67:C67"/>
    <mergeCell ref="D67:E67"/>
    <mergeCell ref="B68:E68"/>
    <mergeCell ref="B69:D69"/>
    <mergeCell ref="B74:C74"/>
    <mergeCell ref="B76:E76"/>
    <mergeCell ref="B84:C84"/>
    <mergeCell ref="B86:E86"/>
    <mergeCell ref="B87:E87"/>
    <mergeCell ref="B95:C95"/>
    <mergeCell ref="D65:E65"/>
    <mergeCell ref="B40:E40"/>
    <mergeCell ref="B44:C44"/>
    <mergeCell ref="B46:E46"/>
    <mergeCell ref="B56:C56"/>
    <mergeCell ref="B58:E58"/>
    <mergeCell ref="D59:E59"/>
    <mergeCell ref="D60:E60"/>
    <mergeCell ref="D61:E61"/>
    <mergeCell ref="D62:E62"/>
    <mergeCell ref="D63:E63"/>
    <mergeCell ref="D64:E64"/>
    <mergeCell ref="B38:D38"/>
    <mergeCell ref="C26:D26"/>
    <mergeCell ref="C27:D27"/>
    <mergeCell ref="B29:E29"/>
    <mergeCell ref="C30:D30"/>
    <mergeCell ref="C31:D31"/>
    <mergeCell ref="C32:D32"/>
    <mergeCell ref="C33:D33"/>
    <mergeCell ref="C34:D34"/>
    <mergeCell ref="C35:D35"/>
    <mergeCell ref="C36:D36"/>
    <mergeCell ref="C37:D37"/>
    <mergeCell ref="C25:D25"/>
    <mergeCell ref="C12:D12"/>
    <mergeCell ref="C13:D13"/>
    <mergeCell ref="C14:D14"/>
    <mergeCell ref="C15:D15"/>
    <mergeCell ref="C16:D16"/>
    <mergeCell ref="B18:E18"/>
    <mergeCell ref="B19:C19"/>
    <mergeCell ref="B20:C20"/>
    <mergeCell ref="B22:E22"/>
    <mergeCell ref="C23:D23"/>
    <mergeCell ref="C24:D24"/>
    <mergeCell ref="B11:E11"/>
    <mergeCell ref="B2:E3"/>
    <mergeCell ref="B4:E5"/>
    <mergeCell ref="C7:E7"/>
    <mergeCell ref="C8:E8"/>
    <mergeCell ref="C9:E9"/>
  </mergeCells>
  <pageMargins left="0.511811024" right="0.511811024" top="0.78740157499999996" bottom="0.78740157499999996" header="0.31496062000000002" footer="0.31496062000000002"/>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F1E079-D7BD-4E69-A2D1-FE683C514901}">
  <sheetPr>
    <tabColor rgb="FF00B0F0"/>
  </sheetPr>
  <dimension ref="B2:M139"/>
  <sheetViews>
    <sheetView topLeftCell="A49" workbookViewId="0">
      <selection activeCell="D66" sqref="D66:E67"/>
    </sheetView>
  </sheetViews>
  <sheetFormatPr defaultRowHeight="15"/>
  <cols>
    <col min="2" max="2" width="14.5703125" customWidth="1"/>
    <col min="3" max="3" width="59" customWidth="1"/>
    <col min="4" max="4" width="20" customWidth="1"/>
    <col min="5" max="5" width="34.7109375" customWidth="1"/>
    <col min="6" max="6" width="7.140625" customWidth="1"/>
    <col min="7" max="7" width="14.7109375" customWidth="1"/>
    <col min="8" max="8" width="13.7109375" customWidth="1"/>
    <col min="9" max="9" width="13.42578125" bestFit="1" customWidth="1"/>
    <col min="10" max="10" width="13.140625" customWidth="1"/>
    <col min="11" max="11" width="12.28515625" customWidth="1"/>
    <col min="12" max="12" width="14.42578125" customWidth="1"/>
    <col min="13" max="13" width="17.5703125" customWidth="1"/>
  </cols>
  <sheetData>
    <row r="2" spans="2:5">
      <c r="B2" s="165" t="s">
        <v>189</v>
      </c>
      <c r="C2" s="166"/>
      <c r="D2" s="166"/>
      <c r="E2" s="166"/>
    </row>
    <row r="3" spans="2:5" ht="110.25" customHeight="1" thickBot="1">
      <c r="B3" s="167"/>
      <c r="C3" s="167"/>
      <c r="D3" s="167"/>
      <c r="E3" s="167"/>
    </row>
    <row r="4" spans="2:5">
      <c r="B4" s="168" t="s">
        <v>190</v>
      </c>
      <c r="C4" s="169"/>
      <c r="D4" s="169"/>
      <c r="E4" s="170"/>
    </row>
    <row r="5" spans="2:5" ht="15.75" thickBot="1">
      <c r="B5" s="171"/>
      <c r="C5" s="172"/>
      <c r="D5" s="172"/>
      <c r="E5" s="173"/>
    </row>
    <row r="6" spans="2:5" ht="15.75" thickBot="1">
      <c r="B6" s="43"/>
      <c r="E6" s="13"/>
    </row>
    <row r="7" spans="2:5">
      <c r="B7" s="44" t="s">
        <v>191</v>
      </c>
      <c r="C7" s="174"/>
      <c r="D7" s="174"/>
      <c r="E7" s="175"/>
    </row>
    <row r="8" spans="2:5">
      <c r="B8" s="45" t="s">
        <v>192</v>
      </c>
      <c r="C8" s="176"/>
      <c r="D8" s="177"/>
      <c r="E8" s="178"/>
    </row>
    <row r="9" spans="2:5" ht="15.75" thickBot="1">
      <c r="B9" s="46" t="s">
        <v>193</v>
      </c>
      <c r="C9" s="179"/>
      <c r="D9" s="179"/>
      <c r="E9" s="180"/>
    </row>
    <row r="10" spans="2:5" ht="15.75" thickBot="1">
      <c r="B10" s="47"/>
      <c r="C10" s="47"/>
      <c r="D10" s="47"/>
      <c r="E10" s="13"/>
    </row>
    <row r="11" spans="2:5" ht="15.75" thickBot="1">
      <c r="B11" s="162" t="s">
        <v>194</v>
      </c>
      <c r="C11" s="163"/>
      <c r="D11" s="163"/>
      <c r="E11" s="164"/>
    </row>
    <row r="12" spans="2:5">
      <c r="B12" s="48" t="s">
        <v>132</v>
      </c>
      <c r="C12" s="183" t="s">
        <v>195</v>
      </c>
      <c r="D12" s="184"/>
      <c r="E12" s="49"/>
    </row>
    <row r="13" spans="2:5">
      <c r="B13" s="50" t="s">
        <v>136</v>
      </c>
      <c r="C13" s="185" t="s">
        <v>196</v>
      </c>
      <c r="D13" s="186"/>
      <c r="E13" s="51" t="s">
        <v>316</v>
      </c>
    </row>
    <row r="14" spans="2:5">
      <c r="B14" s="50" t="s">
        <v>139</v>
      </c>
      <c r="C14" s="185" t="s">
        <v>197</v>
      </c>
      <c r="D14" s="186"/>
      <c r="E14" s="51" t="s">
        <v>317</v>
      </c>
    </row>
    <row r="15" spans="2:5">
      <c r="B15" s="50" t="s">
        <v>142</v>
      </c>
      <c r="C15" s="185" t="s">
        <v>198</v>
      </c>
      <c r="D15" s="186"/>
      <c r="E15" s="51" t="s">
        <v>318</v>
      </c>
    </row>
    <row r="16" spans="2:5" ht="15.75" thickBot="1">
      <c r="B16" s="52" t="s">
        <v>144</v>
      </c>
      <c r="C16" s="187" t="s">
        <v>199</v>
      </c>
      <c r="D16" s="188"/>
      <c r="E16" s="53">
        <v>12</v>
      </c>
    </row>
    <row r="17" spans="2:12" ht="15.75" thickBot="1">
      <c r="B17" s="47"/>
      <c r="C17" s="47"/>
      <c r="D17" s="47"/>
      <c r="E17" s="13"/>
    </row>
    <row r="18" spans="2:12" ht="15.75" thickBot="1">
      <c r="B18" s="189" t="s">
        <v>200</v>
      </c>
      <c r="C18" s="190"/>
      <c r="D18" s="190"/>
      <c r="E18" s="191"/>
    </row>
    <row r="19" spans="2:12">
      <c r="B19" s="192" t="s">
        <v>201</v>
      </c>
      <c r="C19" s="193"/>
      <c r="D19" s="54" t="s">
        <v>202</v>
      </c>
      <c r="E19" s="55" t="s">
        <v>203</v>
      </c>
    </row>
    <row r="20" spans="2:12" ht="15.75" thickBot="1">
      <c r="B20" s="194" t="s">
        <v>307</v>
      </c>
      <c r="C20" s="195"/>
      <c r="D20" s="56" t="s">
        <v>205</v>
      </c>
      <c r="E20" s="53"/>
    </row>
    <row r="21" spans="2:12" ht="15.75" thickBot="1">
      <c r="B21" s="13"/>
      <c r="E21" s="13"/>
    </row>
    <row r="22" spans="2:12" ht="16.5" thickBot="1">
      <c r="B22" s="196" t="s">
        <v>206</v>
      </c>
      <c r="C22" s="197"/>
      <c r="D22" s="197"/>
      <c r="E22" s="198"/>
      <c r="G22" s="57"/>
      <c r="H22" s="57"/>
      <c r="I22" s="57"/>
      <c r="J22" s="57"/>
      <c r="K22" s="57"/>
      <c r="L22" s="57"/>
    </row>
    <row r="23" spans="2:12">
      <c r="B23" s="48">
        <v>1</v>
      </c>
      <c r="C23" s="183" t="s">
        <v>207</v>
      </c>
      <c r="D23" s="184"/>
      <c r="E23" s="58" t="str">
        <f>B20</f>
        <v xml:space="preserve">Brigadista 12x36 Noturno </v>
      </c>
      <c r="G23" s="59"/>
      <c r="H23" s="12"/>
      <c r="I23" s="59"/>
      <c r="J23" s="12"/>
      <c r="K23" s="12"/>
      <c r="L23" s="12"/>
    </row>
    <row r="24" spans="2:12">
      <c r="B24" s="50">
        <v>2</v>
      </c>
      <c r="C24" s="185" t="s">
        <v>208</v>
      </c>
      <c r="D24" s="186"/>
      <c r="E24" s="61">
        <v>1430.01</v>
      </c>
    </row>
    <row r="25" spans="2:12">
      <c r="B25" s="50">
        <v>3</v>
      </c>
      <c r="C25" s="181" t="s">
        <v>209</v>
      </c>
      <c r="D25" s="182"/>
      <c r="E25" s="51" t="str">
        <f>B20</f>
        <v xml:space="preserve">Brigadista 12x36 Noturno </v>
      </c>
    </row>
    <row r="26" spans="2:12">
      <c r="B26" s="50">
        <v>4</v>
      </c>
      <c r="C26" s="185" t="s">
        <v>210</v>
      </c>
      <c r="D26" s="186"/>
      <c r="E26" s="63"/>
      <c r="G26" s="62"/>
    </row>
    <row r="27" spans="2:12" ht="15.75" thickBot="1">
      <c r="B27" s="52">
        <v>5</v>
      </c>
      <c r="C27" s="187" t="s">
        <v>211</v>
      </c>
      <c r="D27" s="188"/>
      <c r="E27" s="51"/>
    </row>
    <row r="28" spans="2:12">
      <c r="B28" s="47"/>
      <c r="E28" s="13"/>
    </row>
    <row r="29" spans="2:12" ht="16.5" thickBot="1">
      <c r="B29" s="204" t="s">
        <v>212</v>
      </c>
      <c r="C29" s="204"/>
      <c r="D29" s="204"/>
      <c r="E29" s="204"/>
    </row>
    <row r="30" spans="2:12" ht="15.75" thickBot="1">
      <c r="B30" s="64" t="s">
        <v>158</v>
      </c>
      <c r="C30" s="205" t="s">
        <v>213</v>
      </c>
      <c r="D30" s="203"/>
      <c r="E30" s="77" t="s">
        <v>214</v>
      </c>
    </row>
    <row r="31" spans="2:12">
      <c r="B31" s="48" t="s">
        <v>132</v>
      </c>
      <c r="C31" s="183" t="s">
        <v>215</v>
      </c>
      <c r="D31" s="184"/>
      <c r="E31" s="66">
        <f>E24</f>
        <v>1430.01</v>
      </c>
    </row>
    <row r="32" spans="2:12">
      <c r="B32" s="50" t="s">
        <v>136</v>
      </c>
      <c r="C32" s="185" t="s">
        <v>216</v>
      </c>
      <c r="D32" s="186"/>
      <c r="E32" s="67">
        <f>0.3*E31</f>
        <v>429.00299999999999</v>
      </c>
    </row>
    <row r="33" spans="2:11">
      <c r="B33" s="50" t="s">
        <v>139</v>
      </c>
      <c r="C33" s="185" t="s">
        <v>217</v>
      </c>
      <c r="D33" s="186"/>
      <c r="E33" s="67"/>
      <c r="J33" s="69"/>
      <c r="K33" s="69"/>
    </row>
    <row r="34" spans="2:11">
      <c r="B34" s="50" t="s">
        <v>142</v>
      </c>
      <c r="C34" s="126" t="s">
        <v>308</v>
      </c>
      <c r="D34" s="127"/>
      <c r="E34" s="70">
        <f>(((((E31+E32)/180)*0.2)*8)*15)</f>
        <v>247.86840000000001</v>
      </c>
      <c r="F34" s="14"/>
    </row>
    <row r="35" spans="2:11">
      <c r="B35" s="50" t="s">
        <v>144</v>
      </c>
      <c r="C35" s="84" t="s">
        <v>219</v>
      </c>
      <c r="D35" s="128"/>
      <c r="E35" s="67">
        <f>((((E31+E32)/180)*1)*15)</f>
        <v>154.91774999999998</v>
      </c>
    </row>
    <row r="36" spans="2:11">
      <c r="B36" s="50" t="s">
        <v>148</v>
      </c>
      <c r="C36" s="181" t="s">
        <v>220</v>
      </c>
      <c r="D36" s="182"/>
      <c r="E36" s="67"/>
      <c r="G36" t="s">
        <v>309</v>
      </c>
    </row>
    <row r="37" spans="2:11" ht="15.75" thickBot="1">
      <c r="B37" s="72" t="s">
        <v>151</v>
      </c>
      <c r="C37" s="187" t="s">
        <v>221</v>
      </c>
      <c r="D37" s="188"/>
      <c r="E37" s="73"/>
    </row>
    <row r="38" spans="2:11" ht="15.75" thickBot="1">
      <c r="B38" s="201" t="s">
        <v>222</v>
      </c>
      <c r="C38" s="202"/>
      <c r="D38" s="203"/>
      <c r="E38" s="74">
        <f>SUM(E31:E37)</f>
        <v>2261.7991499999998</v>
      </c>
    </row>
    <row r="39" spans="2:11">
      <c r="B39" s="75"/>
      <c r="E39" s="13"/>
    </row>
    <row r="40" spans="2:11" ht="16.5" thickBot="1">
      <c r="B40" s="204" t="s">
        <v>223</v>
      </c>
      <c r="C40" s="204"/>
      <c r="D40" s="204"/>
      <c r="E40" s="204"/>
      <c r="J40" s="14"/>
    </row>
    <row r="41" spans="2:11" ht="15.75" thickBot="1">
      <c r="B41" s="64" t="s">
        <v>224</v>
      </c>
      <c r="C41" s="76" t="s">
        <v>225</v>
      </c>
      <c r="D41" s="76" t="s">
        <v>226</v>
      </c>
      <c r="E41" s="77" t="s">
        <v>214</v>
      </c>
    </row>
    <row r="42" spans="2:11">
      <c r="B42" s="48" t="s">
        <v>132</v>
      </c>
      <c r="C42" s="78" t="s">
        <v>227</v>
      </c>
      <c r="D42" s="79">
        <f>1/12</f>
        <v>8.3333333333333329E-2</v>
      </c>
      <c r="E42" s="80">
        <f>D42*E38</f>
        <v>188.48326249999997</v>
      </c>
    </row>
    <row r="43" spans="2:11" ht="15.75" thickBot="1">
      <c r="B43" s="48" t="s">
        <v>136</v>
      </c>
      <c r="C43" s="78" t="s">
        <v>228</v>
      </c>
      <c r="D43" s="79">
        <v>0.121</v>
      </c>
      <c r="E43" s="80">
        <f>E38*D43</f>
        <v>273.67769714999997</v>
      </c>
    </row>
    <row r="44" spans="2:11" ht="15.75" thickBot="1">
      <c r="B44" s="196" t="s">
        <v>229</v>
      </c>
      <c r="C44" s="197"/>
      <c r="D44" s="81">
        <f>SUM(D42:D43)</f>
        <v>0.20433333333333331</v>
      </c>
      <c r="E44" s="82">
        <f>SUM(E42:E43)</f>
        <v>462.16095964999994</v>
      </c>
    </row>
    <row r="45" spans="2:11">
      <c r="B45" s="75"/>
      <c r="E45" s="13"/>
    </row>
    <row r="46" spans="2:11" ht="16.5" thickBot="1">
      <c r="B46" s="204" t="s">
        <v>230</v>
      </c>
      <c r="C46" s="204"/>
      <c r="D46" s="204"/>
      <c r="E46" s="204"/>
    </row>
    <row r="47" spans="2:11" ht="15.75" thickBot="1">
      <c r="B47" s="64" t="s">
        <v>231</v>
      </c>
      <c r="C47" s="76" t="s">
        <v>232</v>
      </c>
      <c r="D47" s="76" t="s">
        <v>226</v>
      </c>
      <c r="E47" s="77" t="s">
        <v>214</v>
      </c>
    </row>
    <row r="48" spans="2:11">
      <c r="B48" s="48" t="s">
        <v>132</v>
      </c>
      <c r="C48" s="78" t="s">
        <v>233</v>
      </c>
      <c r="D48" s="79">
        <v>0.2</v>
      </c>
      <c r="E48" s="80">
        <f>D48*(E$38+E$44)</f>
        <v>544.79202192999992</v>
      </c>
    </row>
    <row r="49" spans="2:12">
      <c r="B49" s="48" t="s">
        <v>136</v>
      </c>
      <c r="C49" s="83" t="s">
        <v>234</v>
      </c>
      <c r="D49" s="79">
        <v>2.5000000000000001E-2</v>
      </c>
      <c r="E49" s="80">
        <f t="shared" ref="E49:E55" si="0">D49*(E$38+E$44)</f>
        <v>68.09900274124999</v>
      </c>
    </row>
    <row r="50" spans="2:12">
      <c r="B50" s="48" t="s">
        <v>139</v>
      </c>
      <c r="C50" s="84" t="s">
        <v>235</v>
      </c>
      <c r="D50" s="79">
        <v>0.06</v>
      </c>
      <c r="E50" s="80">
        <f t="shared" si="0"/>
        <v>163.43760657899998</v>
      </c>
    </row>
    <row r="51" spans="2:12">
      <c r="B51" s="50" t="s">
        <v>142</v>
      </c>
      <c r="C51" s="84" t="s">
        <v>236</v>
      </c>
      <c r="D51" s="79">
        <v>1.4999999999999999E-2</v>
      </c>
      <c r="E51" s="80">
        <f t="shared" si="0"/>
        <v>40.859401644749994</v>
      </c>
    </row>
    <row r="52" spans="2:12">
      <c r="B52" s="50" t="s">
        <v>144</v>
      </c>
      <c r="C52" s="84" t="s">
        <v>237</v>
      </c>
      <c r="D52" s="79">
        <v>0.01</v>
      </c>
      <c r="E52" s="80">
        <f t="shared" si="0"/>
        <v>27.239601096499996</v>
      </c>
    </row>
    <row r="53" spans="2:12">
      <c r="B53" s="50" t="s">
        <v>148</v>
      </c>
      <c r="C53" s="85" t="s">
        <v>238</v>
      </c>
      <c r="D53" s="79">
        <v>6.0000000000000001E-3</v>
      </c>
      <c r="E53" s="80">
        <f t="shared" si="0"/>
        <v>16.343760657899999</v>
      </c>
    </row>
    <row r="54" spans="2:12">
      <c r="B54" s="50" t="s">
        <v>151</v>
      </c>
      <c r="C54" s="84" t="s">
        <v>239</v>
      </c>
      <c r="D54" s="79">
        <v>2E-3</v>
      </c>
      <c r="E54" s="80">
        <f t="shared" si="0"/>
        <v>5.4479202192999994</v>
      </c>
    </row>
    <row r="55" spans="2:12" ht="15.75" thickBot="1">
      <c r="B55" s="50" t="s">
        <v>155</v>
      </c>
      <c r="C55" s="84" t="s">
        <v>240</v>
      </c>
      <c r="D55" s="79">
        <v>0.08</v>
      </c>
      <c r="E55" s="80">
        <f t="shared" si="0"/>
        <v>217.91680877199997</v>
      </c>
    </row>
    <row r="56" spans="2:12" ht="15.75" thickBot="1">
      <c r="B56" s="196" t="s">
        <v>229</v>
      </c>
      <c r="C56" s="197"/>
      <c r="D56" s="81">
        <f>SUM(D48:D55)</f>
        <v>0.39800000000000008</v>
      </c>
      <c r="E56" s="86">
        <f>SUM(E48:E55)</f>
        <v>1084.1361236406999</v>
      </c>
    </row>
    <row r="57" spans="2:12">
      <c r="B57" s="75"/>
      <c r="E57" s="13"/>
    </row>
    <row r="58" spans="2:12" ht="16.5" thickBot="1">
      <c r="B58" s="204" t="s">
        <v>241</v>
      </c>
      <c r="C58" s="204"/>
      <c r="D58" s="204"/>
      <c r="E58" s="204"/>
    </row>
    <row r="59" spans="2:12" ht="15.75" thickBot="1">
      <c r="B59" s="64" t="s">
        <v>242</v>
      </c>
      <c r="C59" s="76" t="s">
        <v>243</v>
      </c>
      <c r="D59" s="205" t="s">
        <v>214</v>
      </c>
      <c r="E59" s="203"/>
    </row>
    <row r="60" spans="2:12">
      <c r="B60" s="48" t="s">
        <v>132</v>
      </c>
      <c r="C60" s="78" t="s">
        <v>244</v>
      </c>
      <c r="D60" s="210">
        <f>((6.5*2)*22)</f>
        <v>286</v>
      </c>
      <c r="E60" s="211"/>
    </row>
    <row r="61" spans="2:12" ht="15.75">
      <c r="B61" s="50" t="s">
        <v>245</v>
      </c>
      <c r="C61" s="84" t="s">
        <v>246</v>
      </c>
      <c r="D61" s="208">
        <f>-6%*E$31</f>
        <v>-85.800600000000003</v>
      </c>
      <c r="E61" s="212"/>
      <c r="G61" s="57"/>
      <c r="H61" s="57"/>
      <c r="I61" s="57"/>
      <c r="J61" s="57"/>
      <c r="K61" s="57"/>
      <c r="L61" s="57"/>
    </row>
    <row r="62" spans="2:12">
      <c r="B62" s="50" t="s">
        <v>136</v>
      </c>
      <c r="C62" s="84" t="s">
        <v>247</v>
      </c>
      <c r="D62" s="244">
        <f>20.5*15</f>
        <v>307.5</v>
      </c>
      <c r="E62" s="244"/>
      <c r="G62" s="12"/>
      <c r="H62" s="12"/>
      <c r="I62" s="12"/>
      <c r="J62" s="129"/>
      <c r="K62" s="60"/>
      <c r="L62" s="60"/>
    </row>
    <row r="63" spans="2:12">
      <c r="B63" s="50" t="s">
        <v>310</v>
      </c>
      <c r="C63" s="84" t="s">
        <v>311</v>
      </c>
      <c r="D63" s="213"/>
      <c r="E63" s="214"/>
    </row>
    <row r="64" spans="2:12">
      <c r="B64" s="50" t="s">
        <v>139</v>
      </c>
      <c r="C64" s="87" t="s">
        <v>248</v>
      </c>
      <c r="D64" s="213"/>
      <c r="E64" s="214"/>
    </row>
    <row r="65" spans="2:5">
      <c r="B65" s="50" t="s">
        <v>142</v>
      </c>
      <c r="C65" s="84" t="s">
        <v>249</v>
      </c>
      <c r="D65" s="208"/>
      <c r="E65" s="212"/>
    </row>
    <row r="66" spans="2:5">
      <c r="B66" s="88" t="s">
        <v>144</v>
      </c>
      <c r="C66" s="84" t="s">
        <v>250</v>
      </c>
      <c r="D66" s="208">
        <v>5.33</v>
      </c>
      <c r="E66" s="209"/>
    </row>
    <row r="67" spans="2:5" ht="15.75" thickBot="1">
      <c r="B67" s="88" t="s">
        <v>148</v>
      </c>
      <c r="C67" s="84" t="s">
        <v>336</v>
      </c>
      <c r="D67" s="208">
        <v>10</v>
      </c>
      <c r="E67" s="209"/>
    </row>
    <row r="68" spans="2:5" ht="15.75" thickBot="1">
      <c r="B68" s="201" t="s">
        <v>251</v>
      </c>
      <c r="C68" s="202"/>
      <c r="D68" s="208">
        <f>SUM(D60:E67)</f>
        <v>523.02940000000001</v>
      </c>
      <c r="E68" s="209"/>
    </row>
    <row r="69" spans="2:5">
      <c r="B69" s="218"/>
      <c r="C69" s="218"/>
      <c r="D69" s="218"/>
      <c r="E69" s="218"/>
    </row>
    <row r="70" spans="2:5" ht="16.5" thickBot="1">
      <c r="B70" s="219" t="s">
        <v>252</v>
      </c>
      <c r="C70" s="219"/>
      <c r="D70" s="219"/>
      <c r="E70" s="89"/>
    </row>
    <row r="71" spans="2:5" ht="15.75" thickBot="1">
      <c r="B71" s="64">
        <v>2</v>
      </c>
      <c r="C71" s="76" t="s">
        <v>253</v>
      </c>
      <c r="D71" s="76" t="s">
        <v>214</v>
      </c>
      <c r="E71" s="90"/>
    </row>
    <row r="72" spans="2:5">
      <c r="B72" s="88" t="s">
        <v>224</v>
      </c>
      <c r="C72" s="84" t="s">
        <v>225</v>
      </c>
      <c r="D72" s="70">
        <f>E44</f>
        <v>462.16095964999994</v>
      </c>
      <c r="E72" s="90"/>
    </row>
    <row r="73" spans="2:5">
      <c r="B73" s="88" t="s">
        <v>231</v>
      </c>
      <c r="C73" s="84" t="s">
        <v>254</v>
      </c>
      <c r="D73" s="70">
        <f>E56</f>
        <v>1084.1361236406999</v>
      </c>
      <c r="E73" s="90"/>
    </row>
    <row r="74" spans="2:5" ht="15.75" thickBot="1">
      <c r="B74" s="88" t="s">
        <v>242</v>
      </c>
      <c r="C74" s="84" t="s">
        <v>243</v>
      </c>
      <c r="D74" s="70">
        <f>D68</f>
        <v>523.02940000000001</v>
      </c>
      <c r="E74" s="90"/>
    </row>
    <row r="75" spans="2:5" ht="15.75" thickBot="1">
      <c r="B75" s="201" t="s">
        <v>1</v>
      </c>
      <c r="C75" s="202"/>
      <c r="D75" s="86">
        <f>SUM(D72:D74)</f>
        <v>2069.3264832906998</v>
      </c>
      <c r="E75" s="90"/>
    </row>
    <row r="76" spans="2:5">
      <c r="B76" s="90"/>
      <c r="C76" s="90"/>
      <c r="D76" s="90"/>
      <c r="E76" s="90"/>
    </row>
    <row r="77" spans="2:5" ht="16.5" thickBot="1">
      <c r="B77" s="204" t="s">
        <v>255</v>
      </c>
      <c r="C77" s="204"/>
      <c r="D77" s="204"/>
      <c r="E77" s="204"/>
    </row>
    <row r="78" spans="2:5" ht="15.75" thickBot="1">
      <c r="B78" s="64">
        <v>3</v>
      </c>
      <c r="C78" s="76" t="s">
        <v>256</v>
      </c>
      <c r="D78" s="76" t="s">
        <v>226</v>
      </c>
      <c r="E78" s="77" t="s">
        <v>214</v>
      </c>
    </row>
    <row r="79" spans="2:5">
      <c r="B79" s="48" t="s">
        <v>132</v>
      </c>
      <c r="C79" s="78" t="s">
        <v>312</v>
      </c>
      <c r="D79" s="92">
        <f>0.46%</f>
        <v>4.5999999999999999E-3</v>
      </c>
      <c r="E79" s="80">
        <f>($E$38+$D$75)*D79</f>
        <v>19.923177913137216</v>
      </c>
    </row>
    <row r="80" spans="2:5">
      <c r="B80" s="50" t="s">
        <v>136</v>
      </c>
      <c r="C80" s="84" t="s">
        <v>258</v>
      </c>
      <c r="D80" s="92">
        <f>(D79*D55)</f>
        <v>3.68E-4</v>
      </c>
      <c r="E80" s="80">
        <f t="shared" ref="E80:E83" si="1">($E$38+$D$75)*D80</f>
        <v>1.5938542330509775</v>
      </c>
    </row>
    <row r="81" spans="2:13" ht="30">
      <c r="B81" s="50" t="s">
        <v>139</v>
      </c>
      <c r="C81" s="84" t="s">
        <v>259</v>
      </c>
      <c r="D81" s="92">
        <v>0.04</v>
      </c>
      <c r="E81" s="80">
        <f t="shared" si="1"/>
        <v>173.245025331628</v>
      </c>
    </row>
    <row r="82" spans="2:13">
      <c r="B82" s="50" t="s">
        <v>142</v>
      </c>
      <c r="C82" s="84" t="s">
        <v>260</v>
      </c>
      <c r="D82" s="92">
        <v>1.9400000000000001E-2</v>
      </c>
      <c r="E82" s="80">
        <f t="shared" si="1"/>
        <v>84.023837285839576</v>
      </c>
    </row>
    <row r="83" spans="2:13">
      <c r="B83" s="50" t="s">
        <v>144</v>
      </c>
      <c r="C83" s="84" t="s">
        <v>261</v>
      </c>
      <c r="D83" s="92">
        <f>D82*D56</f>
        <v>7.7212000000000018E-3</v>
      </c>
      <c r="E83" s="80">
        <f t="shared" si="1"/>
        <v>33.441487239764157</v>
      </c>
    </row>
    <row r="84" spans="2:13" ht="15.75" thickBot="1">
      <c r="B84" s="72" t="s">
        <v>148</v>
      </c>
      <c r="C84" s="93" t="s">
        <v>262</v>
      </c>
      <c r="D84" s="92"/>
      <c r="E84" s="80"/>
      <c r="J84" s="95"/>
      <c r="K84" s="95"/>
    </row>
    <row r="85" spans="2:13" ht="15.75" thickBot="1">
      <c r="B85" s="196" t="s">
        <v>229</v>
      </c>
      <c r="C85" s="197"/>
      <c r="D85" s="81">
        <f>SUM(D79:D84)</f>
        <v>7.2089200000000006E-2</v>
      </c>
      <c r="E85" s="82">
        <f>SUM(E79:E84)</f>
        <v>312.22738200341996</v>
      </c>
    </row>
    <row r="86" spans="2:13" ht="15.75">
      <c r="B86" s="96"/>
      <c r="C86" s="96"/>
      <c r="D86" s="96"/>
      <c r="E86" s="96"/>
    </row>
    <row r="87" spans="2:13" ht="15.75">
      <c r="B87" s="204" t="s">
        <v>263</v>
      </c>
      <c r="C87" s="204"/>
      <c r="D87" s="204"/>
      <c r="E87" s="204"/>
    </row>
    <row r="88" spans="2:13" ht="16.5" thickBot="1">
      <c r="B88" s="219" t="s">
        <v>264</v>
      </c>
      <c r="C88" s="219"/>
      <c r="D88" s="219"/>
      <c r="E88" s="219"/>
    </row>
    <row r="89" spans="2:13" ht="15.75" thickBot="1">
      <c r="B89" s="64" t="s">
        <v>265</v>
      </c>
      <c r="C89" s="76" t="s">
        <v>266</v>
      </c>
      <c r="D89" s="77" t="s">
        <v>226</v>
      </c>
      <c r="E89" s="77" t="s">
        <v>214</v>
      </c>
    </row>
    <row r="90" spans="2:13" ht="15.75">
      <c r="B90" s="48" t="s">
        <v>132</v>
      </c>
      <c r="C90" s="98" t="s">
        <v>267</v>
      </c>
      <c r="D90" s="99">
        <f>(1/12)/30*22</f>
        <v>6.1111111111111102E-2</v>
      </c>
      <c r="E90" s="100">
        <f>D90*($E$38+$E$56)</f>
        <v>204.47382227804275</v>
      </c>
      <c r="G90" s="57"/>
      <c r="H90" s="57"/>
      <c r="I90" s="57"/>
      <c r="J90" s="57"/>
      <c r="K90" s="57"/>
      <c r="L90" s="57"/>
    </row>
    <row r="91" spans="2:13">
      <c r="B91" s="50" t="s">
        <v>136</v>
      </c>
      <c r="C91" s="126" t="s">
        <v>268</v>
      </c>
      <c r="D91" s="102">
        <v>4.3E-3</v>
      </c>
      <c r="E91" s="100">
        <f t="shared" ref="E91:E94" si="2">D91*($E$38+$E$56)</f>
        <v>14.387521676655011</v>
      </c>
      <c r="G91" s="103"/>
      <c r="H91" s="103"/>
      <c r="I91" s="103"/>
      <c r="J91" s="95"/>
      <c r="K91" s="95"/>
      <c r="L91" s="95"/>
      <c r="M91" s="95"/>
    </row>
    <row r="92" spans="2:13">
      <c r="B92" s="50" t="s">
        <v>139</v>
      </c>
      <c r="C92" s="126" t="s">
        <v>313</v>
      </c>
      <c r="D92" s="104">
        <v>5.0000000000000001E-4</v>
      </c>
      <c r="E92" s="100">
        <f t="shared" si="2"/>
        <v>1.6729676368203501</v>
      </c>
      <c r="G92" s="103"/>
      <c r="H92" s="103"/>
      <c r="I92" s="103"/>
      <c r="J92" s="95"/>
      <c r="K92" s="95"/>
      <c r="L92" s="95"/>
      <c r="M92" s="95"/>
    </row>
    <row r="93" spans="2:13">
      <c r="B93" s="50" t="s">
        <v>142</v>
      </c>
      <c r="C93" s="126" t="s">
        <v>270</v>
      </c>
      <c r="D93" s="104">
        <v>2.0000000000000001E-4</v>
      </c>
      <c r="E93" s="100">
        <f t="shared" si="2"/>
        <v>0.66918705472814</v>
      </c>
      <c r="G93" s="103"/>
      <c r="H93" s="103"/>
      <c r="I93" s="103"/>
      <c r="J93" s="95"/>
      <c r="K93" s="95"/>
      <c r="L93" s="95"/>
      <c r="M93" s="95"/>
    </row>
    <row r="94" spans="2:13">
      <c r="B94" s="50" t="s">
        <v>144</v>
      </c>
      <c r="C94" s="126" t="s">
        <v>271</v>
      </c>
      <c r="D94" s="104">
        <v>2.7000000000000001E-3</v>
      </c>
      <c r="E94" s="100">
        <f t="shared" si="2"/>
        <v>9.0340252388298907</v>
      </c>
      <c r="G94" s="103"/>
      <c r="H94" s="103"/>
      <c r="I94" s="103"/>
      <c r="J94" s="95"/>
      <c r="K94" s="95"/>
      <c r="L94" s="95"/>
      <c r="M94" s="95"/>
    </row>
    <row r="95" spans="2:13" ht="15.75" thickBot="1">
      <c r="B95" s="50" t="s">
        <v>148</v>
      </c>
      <c r="C95" s="84" t="s">
        <v>221</v>
      </c>
      <c r="D95" s="130"/>
      <c r="E95" s="100"/>
    </row>
    <row r="96" spans="2:13" ht="15.75" thickBot="1">
      <c r="B96" s="196" t="s">
        <v>229</v>
      </c>
      <c r="C96" s="197"/>
      <c r="D96" s="81">
        <f>SUM(D90:D95)</f>
        <v>6.8811111111111101E-2</v>
      </c>
      <c r="E96" s="82">
        <f>SUM(E90:E95)</f>
        <v>230.23752388507611</v>
      </c>
    </row>
    <row r="98" spans="2:5" ht="16.5" thickBot="1">
      <c r="B98" s="215" t="s">
        <v>272</v>
      </c>
      <c r="C98" s="215"/>
      <c r="D98" s="215"/>
      <c r="E98" s="215"/>
    </row>
    <row r="99" spans="2:5" ht="15.75" thickBot="1">
      <c r="B99" s="64" t="s">
        <v>273</v>
      </c>
      <c r="C99" s="76" t="s">
        <v>274</v>
      </c>
      <c r="D99" s="77" t="s">
        <v>214</v>
      </c>
    </row>
    <row r="100" spans="2:5" ht="15.75" thickBot="1">
      <c r="B100" s="48" t="s">
        <v>132</v>
      </c>
      <c r="C100" s="78" t="s">
        <v>275</v>
      </c>
      <c r="D100" s="107"/>
    </row>
    <row r="101" spans="2:5" ht="15.75" thickBot="1">
      <c r="B101" s="196" t="s">
        <v>229</v>
      </c>
      <c r="C101" s="197"/>
      <c r="D101" s="108"/>
    </row>
    <row r="103" spans="2:5" ht="15.75" thickBot="1">
      <c r="B103" s="221" t="s">
        <v>276</v>
      </c>
      <c r="C103" s="221"/>
      <c r="D103" s="221"/>
    </row>
    <row r="104" spans="2:5" ht="15.75" thickBot="1">
      <c r="B104" s="64">
        <v>4</v>
      </c>
      <c r="C104" s="76" t="s">
        <v>277</v>
      </c>
      <c r="D104" s="77" t="s">
        <v>214</v>
      </c>
    </row>
    <row r="105" spans="2:5">
      <c r="B105" s="50" t="s">
        <v>265</v>
      </c>
      <c r="C105" s="78" t="s">
        <v>266</v>
      </c>
      <c r="D105" s="107">
        <f>E96</f>
        <v>230.23752388507611</v>
      </c>
    </row>
    <row r="106" spans="2:5" ht="15.75" thickBot="1">
      <c r="B106" s="50" t="s">
        <v>273</v>
      </c>
      <c r="C106" s="78" t="s">
        <v>274</v>
      </c>
      <c r="D106" s="107">
        <f>D100</f>
        <v>0</v>
      </c>
    </row>
    <row r="107" spans="2:5" ht="15.75" thickBot="1">
      <c r="B107" s="196" t="s">
        <v>229</v>
      </c>
      <c r="C107" s="197"/>
      <c r="D107" s="110">
        <f>SUM(D105:D106)</f>
        <v>230.23752388507611</v>
      </c>
    </row>
    <row r="108" spans="2:5">
      <c r="B108" s="75"/>
      <c r="E108" s="13"/>
    </row>
    <row r="109" spans="2:5" ht="16.5" thickBot="1">
      <c r="B109" s="204" t="s">
        <v>278</v>
      </c>
      <c r="C109" s="204"/>
      <c r="D109" s="204"/>
      <c r="E109" s="204"/>
    </row>
    <row r="110" spans="2:5" ht="15.75" thickBot="1">
      <c r="B110" s="64">
        <v>5</v>
      </c>
      <c r="C110" s="205" t="s">
        <v>279</v>
      </c>
      <c r="D110" s="203"/>
      <c r="E110" s="65" t="s">
        <v>214</v>
      </c>
    </row>
    <row r="111" spans="2:5">
      <c r="B111" s="48" t="s">
        <v>132</v>
      </c>
      <c r="C111" s="183" t="s">
        <v>280</v>
      </c>
      <c r="D111" s="184"/>
      <c r="E111" s="66">
        <f>UNIFORME!H$18</f>
        <v>122.13815476190479</v>
      </c>
    </row>
    <row r="112" spans="2:5">
      <c r="B112" s="50" t="s">
        <v>136</v>
      </c>
      <c r="C112" s="185" t="s">
        <v>2</v>
      </c>
      <c r="D112" s="186"/>
      <c r="E112" s="67">
        <f>'Mat e Equip Primeiros Socorros'!H$42</f>
        <v>10.402286014911015</v>
      </c>
    </row>
    <row r="113" spans="2:13">
      <c r="B113" s="50" t="s">
        <v>139</v>
      </c>
      <c r="C113" s="185" t="s">
        <v>328</v>
      </c>
      <c r="D113" s="186"/>
      <c r="E113" s="67">
        <f>'Equipamentos e Materiais Perman'!K$12</f>
        <v>8.8704382954545462</v>
      </c>
    </row>
    <row r="114" spans="2:13">
      <c r="B114" s="50" t="s">
        <v>142</v>
      </c>
      <c r="C114" s="185" t="s">
        <v>49</v>
      </c>
      <c r="D114" s="186"/>
      <c r="E114" s="67">
        <f>'Materiais e Equipamentos Auxili'!K$51</f>
        <v>10.812297916666667</v>
      </c>
    </row>
    <row r="115" spans="2:13" ht="15.75" thickBot="1">
      <c r="B115" s="72" t="s">
        <v>144</v>
      </c>
      <c r="C115" s="187" t="s">
        <v>98</v>
      </c>
      <c r="D115" s="188"/>
      <c r="E115" s="111">
        <f>'Material de Consumo para 180 di'!H$25</f>
        <v>2.6611861157571388</v>
      </c>
    </row>
    <row r="116" spans="2:13" ht="15.75" thickBot="1">
      <c r="B116" s="201" t="s">
        <v>281</v>
      </c>
      <c r="C116" s="202"/>
      <c r="D116" s="203"/>
      <c r="E116" s="74">
        <f>SUM(E111:E115)</f>
        <v>154.88436310469416</v>
      </c>
    </row>
    <row r="118" spans="2:13" ht="16.5" thickBot="1">
      <c r="B118" s="204" t="s">
        <v>282</v>
      </c>
      <c r="C118" s="204"/>
      <c r="D118" s="204"/>
      <c r="E118" s="204"/>
    </row>
    <row r="119" spans="2:13" ht="16.5" thickBot="1">
      <c r="B119" s="64">
        <v>5</v>
      </c>
      <c r="C119" s="131" t="s">
        <v>283</v>
      </c>
      <c r="D119" s="132" t="s">
        <v>226</v>
      </c>
      <c r="E119" s="133" t="s">
        <v>214</v>
      </c>
      <c r="G119" s="57"/>
      <c r="H119" s="57"/>
      <c r="I119" s="57"/>
      <c r="J119" s="57"/>
      <c r="K119" s="57"/>
      <c r="L119" s="57"/>
    </row>
    <row r="120" spans="2:13">
      <c r="B120" s="48" t="s">
        <v>132</v>
      </c>
      <c r="C120" s="98" t="s">
        <v>284</v>
      </c>
      <c r="D120" s="134">
        <v>4.8300000000000003E-2</v>
      </c>
      <c r="E120" s="100">
        <f>D120*$E$136</f>
        <v>242.8753377803119</v>
      </c>
      <c r="G120" s="113"/>
      <c r="H120" s="114"/>
      <c r="I120" s="95"/>
      <c r="J120" s="95"/>
      <c r="K120" s="95"/>
      <c r="L120" s="114"/>
      <c r="M120" s="114"/>
    </row>
    <row r="121" spans="2:13">
      <c r="B121" s="50" t="s">
        <v>136</v>
      </c>
      <c r="C121" s="126" t="s">
        <v>285</v>
      </c>
      <c r="D121" s="99">
        <v>7.4999999999999997E-2</v>
      </c>
      <c r="E121" s="100">
        <f>D121*(E120+$E$136)</f>
        <v>395.35126800481515</v>
      </c>
      <c r="G121" s="103"/>
      <c r="H121" s="95"/>
      <c r="I121" s="95"/>
      <c r="J121" s="95"/>
      <c r="K121" s="95"/>
      <c r="L121" s="95"/>
      <c r="M121" s="95"/>
    </row>
    <row r="122" spans="2:13">
      <c r="B122" s="50" t="s">
        <v>139</v>
      </c>
      <c r="C122" s="84" t="s">
        <v>286</v>
      </c>
      <c r="D122" s="115">
        <f>SUM(D123:D126)</f>
        <v>0.14250000000000002</v>
      </c>
      <c r="E122" s="80"/>
    </row>
    <row r="123" spans="2:13">
      <c r="B123" s="50" t="s">
        <v>287</v>
      </c>
      <c r="C123" s="84" t="s">
        <v>288</v>
      </c>
      <c r="D123" s="117">
        <v>0</v>
      </c>
      <c r="E123" s="80"/>
    </row>
    <row r="124" spans="2:13">
      <c r="B124" s="50" t="s">
        <v>289</v>
      </c>
      <c r="C124" s="84" t="s">
        <v>290</v>
      </c>
      <c r="D124" s="117">
        <v>1.6500000000000001E-2</v>
      </c>
      <c r="E124" s="80">
        <f>(E136+E120+E121)/(1-D122)*D124</f>
        <v>109.03857129229014</v>
      </c>
    </row>
    <row r="125" spans="2:13">
      <c r="B125" s="50" t="s">
        <v>291</v>
      </c>
      <c r="C125" s="84" t="s">
        <v>292</v>
      </c>
      <c r="D125" s="117">
        <v>7.5999999999999998E-2</v>
      </c>
      <c r="E125" s="116">
        <f>(E136+E120+E121)/(1-D122)*D125</f>
        <v>502.23826777054848</v>
      </c>
    </row>
    <row r="126" spans="2:13" ht="15.75" thickBot="1">
      <c r="B126" s="50" t="s">
        <v>293</v>
      </c>
      <c r="C126" s="83" t="s">
        <v>294</v>
      </c>
      <c r="D126" s="117">
        <v>0.05</v>
      </c>
      <c r="E126" s="116">
        <f>(E136+E120+E121)/(1-D122)*D126</f>
        <v>330.41991300693985</v>
      </c>
    </row>
    <row r="127" spans="2:13" ht="15.75" thickBot="1">
      <c r="B127" s="196" t="s">
        <v>229</v>
      </c>
      <c r="C127" s="197"/>
      <c r="D127" s="197"/>
      <c r="E127" s="118">
        <f>SUM(E120:E126)</f>
        <v>1579.9233578549056</v>
      </c>
    </row>
    <row r="128" spans="2:13">
      <c r="B128" s="75"/>
      <c r="E128" s="13"/>
    </row>
    <row r="129" spans="2:7" ht="16.5" thickBot="1">
      <c r="B129" s="230" t="s">
        <v>295</v>
      </c>
      <c r="C129" s="230"/>
      <c r="D129" s="230"/>
      <c r="E129" s="230"/>
    </row>
    <row r="130" spans="2:7" ht="15.75" thickBot="1">
      <c r="B130" s="201" t="s">
        <v>296</v>
      </c>
      <c r="C130" s="202"/>
      <c r="D130" s="203"/>
      <c r="E130" s="77" t="s">
        <v>297</v>
      </c>
    </row>
    <row r="131" spans="2:7">
      <c r="B131" s="48" t="s">
        <v>132</v>
      </c>
      <c r="C131" s="183" t="s">
        <v>298</v>
      </c>
      <c r="D131" s="184"/>
      <c r="E131" s="119">
        <f>E38</f>
        <v>2261.7991499999998</v>
      </c>
    </row>
    <row r="132" spans="2:7">
      <c r="B132" s="50" t="s">
        <v>136</v>
      </c>
      <c r="C132" s="185" t="s">
        <v>299</v>
      </c>
      <c r="D132" s="186"/>
      <c r="E132" s="120">
        <f>D75</f>
        <v>2069.3264832906998</v>
      </c>
    </row>
    <row r="133" spans="2:7">
      <c r="B133" s="50" t="s">
        <v>139</v>
      </c>
      <c r="C133" s="185" t="s">
        <v>300</v>
      </c>
      <c r="D133" s="186"/>
      <c r="E133" s="120">
        <f>E85</f>
        <v>312.22738200341996</v>
      </c>
    </row>
    <row r="134" spans="2:7">
      <c r="B134" s="50" t="s">
        <v>142</v>
      </c>
      <c r="C134" s="185" t="s">
        <v>301</v>
      </c>
      <c r="D134" s="186"/>
      <c r="E134" s="120">
        <f>D107</f>
        <v>230.23752388507611</v>
      </c>
    </row>
    <row r="135" spans="2:7">
      <c r="B135" s="50" t="s">
        <v>144</v>
      </c>
      <c r="C135" s="185" t="s">
        <v>302</v>
      </c>
      <c r="D135" s="186"/>
      <c r="E135" s="120">
        <f>E116</f>
        <v>154.88436310469416</v>
      </c>
    </row>
    <row r="136" spans="2:7">
      <c r="B136" s="222" t="s">
        <v>303</v>
      </c>
      <c r="C136" s="223"/>
      <c r="D136" s="224"/>
      <c r="E136" s="120">
        <f>SUM(E131:E135)</f>
        <v>5028.4749022838896</v>
      </c>
    </row>
    <row r="137" spans="2:7">
      <c r="B137" s="72" t="s">
        <v>148</v>
      </c>
      <c r="C137" s="225" t="s">
        <v>304</v>
      </c>
      <c r="D137" s="226"/>
      <c r="E137" s="123">
        <f>E127</f>
        <v>1579.9233578549056</v>
      </c>
      <c r="G137" s="14"/>
    </row>
    <row r="138" spans="2:7">
      <c r="B138" s="220" t="s">
        <v>314</v>
      </c>
      <c r="C138" s="220"/>
      <c r="D138" s="220"/>
      <c r="E138" s="124">
        <f>SUM(E136:E137)</f>
        <v>6608.3982601387952</v>
      </c>
      <c r="G138" s="14"/>
    </row>
    <row r="139" spans="2:7" ht="15.75" thickBot="1">
      <c r="B139" s="227" t="s">
        <v>315</v>
      </c>
      <c r="C139" s="228"/>
      <c r="D139" s="229"/>
      <c r="E139" s="125">
        <f>E138*2</f>
        <v>13216.79652027759</v>
      </c>
    </row>
  </sheetData>
  <mergeCells count="77">
    <mergeCell ref="B136:D136"/>
    <mergeCell ref="C137:D137"/>
    <mergeCell ref="B138:D138"/>
    <mergeCell ref="B139:D139"/>
    <mergeCell ref="B130:D130"/>
    <mergeCell ref="C131:D131"/>
    <mergeCell ref="C132:D132"/>
    <mergeCell ref="C133:D133"/>
    <mergeCell ref="C134:D134"/>
    <mergeCell ref="C135:D135"/>
    <mergeCell ref="B129:E129"/>
    <mergeCell ref="B103:D103"/>
    <mergeCell ref="B107:C107"/>
    <mergeCell ref="B109:E109"/>
    <mergeCell ref="C110:D110"/>
    <mergeCell ref="C111:D111"/>
    <mergeCell ref="C112:D112"/>
    <mergeCell ref="C114:D114"/>
    <mergeCell ref="C115:D115"/>
    <mergeCell ref="B116:D116"/>
    <mergeCell ref="B118:E118"/>
    <mergeCell ref="B127:D127"/>
    <mergeCell ref="C113:D113"/>
    <mergeCell ref="B101:C101"/>
    <mergeCell ref="B68:C68"/>
    <mergeCell ref="D68:E68"/>
    <mergeCell ref="B69:E69"/>
    <mergeCell ref="B70:D70"/>
    <mergeCell ref="B75:C75"/>
    <mergeCell ref="B77:E77"/>
    <mergeCell ref="B85:C85"/>
    <mergeCell ref="B87:E87"/>
    <mergeCell ref="B88:E88"/>
    <mergeCell ref="B96:C96"/>
    <mergeCell ref="B98:E98"/>
    <mergeCell ref="D67:E67"/>
    <mergeCell ref="B46:E46"/>
    <mergeCell ref="B56:C56"/>
    <mergeCell ref="B58:E58"/>
    <mergeCell ref="D59:E59"/>
    <mergeCell ref="D60:E60"/>
    <mergeCell ref="D61:E61"/>
    <mergeCell ref="D66:E66"/>
    <mergeCell ref="D63:E63"/>
    <mergeCell ref="D64:E64"/>
    <mergeCell ref="D65:E65"/>
    <mergeCell ref="D62:E62"/>
    <mergeCell ref="B44:C44"/>
    <mergeCell ref="C26:D26"/>
    <mergeCell ref="C27:D27"/>
    <mergeCell ref="B29:E29"/>
    <mergeCell ref="C30:D30"/>
    <mergeCell ref="C31:D31"/>
    <mergeCell ref="C32:D32"/>
    <mergeCell ref="C33:D33"/>
    <mergeCell ref="C36:D36"/>
    <mergeCell ref="C37:D37"/>
    <mergeCell ref="B38:D38"/>
    <mergeCell ref="B40:E40"/>
    <mergeCell ref="C25:D25"/>
    <mergeCell ref="C12:D12"/>
    <mergeCell ref="C13:D13"/>
    <mergeCell ref="C14:D14"/>
    <mergeCell ref="C15:D15"/>
    <mergeCell ref="C16:D16"/>
    <mergeCell ref="B18:E18"/>
    <mergeCell ref="B19:C19"/>
    <mergeCell ref="B20:C20"/>
    <mergeCell ref="B22:E22"/>
    <mergeCell ref="C23:D23"/>
    <mergeCell ref="C24:D24"/>
    <mergeCell ref="B11:E11"/>
    <mergeCell ref="B2:E3"/>
    <mergeCell ref="B4:E5"/>
    <mergeCell ref="C7:E7"/>
    <mergeCell ref="C8:E8"/>
    <mergeCell ref="C9:E9"/>
  </mergeCells>
  <pageMargins left="0.511811024" right="0.511811024" top="0.78740157499999996" bottom="0.78740157499999996" header="0.31496062000000002" footer="0.31496062000000002"/>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1D425F-35E4-4B8E-BABE-B78BC1D14027}">
  <sheetPr>
    <tabColor rgb="FF00B0F0"/>
  </sheetPr>
  <dimension ref="B2:M138"/>
  <sheetViews>
    <sheetView topLeftCell="A39" workbookViewId="0">
      <selection activeCell="D63" sqref="D63:E63"/>
    </sheetView>
  </sheetViews>
  <sheetFormatPr defaultRowHeight="15"/>
  <cols>
    <col min="2" max="2" width="14.5703125" customWidth="1"/>
    <col min="3" max="3" width="59" customWidth="1"/>
    <col min="4" max="4" width="20" customWidth="1"/>
    <col min="5" max="5" width="34.7109375" customWidth="1"/>
    <col min="7" max="7" width="18.28515625" customWidth="1"/>
    <col min="8" max="8" width="15" customWidth="1"/>
    <col min="9" max="9" width="12.140625" bestFit="1" customWidth="1"/>
    <col min="10" max="11" width="14" customWidth="1"/>
    <col min="12" max="12" width="13.28515625" customWidth="1"/>
  </cols>
  <sheetData>
    <row r="2" spans="2:5">
      <c r="B2" s="165" t="s">
        <v>189</v>
      </c>
      <c r="C2" s="166"/>
      <c r="D2" s="166"/>
      <c r="E2" s="166"/>
    </row>
    <row r="3" spans="2:5" ht="113.25" customHeight="1" thickBot="1">
      <c r="B3" s="167"/>
      <c r="C3" s="167"/>
      <c r="D3" s="167"/>
      <c r="E3" s="167"/>
    </row>
    <row r="4" spans="2:5">
      <c r="B4" s="168" t="s">
        <v>190</v>
      </c>
      <c r="C4" s="169"/>
      <c r="D4" s="169"/>
      <c r="E4" s="170"/>
    </row>
    <row r="5" spans="2:5" ht="15.75" thickBot="1">
      <c r="B5" s="171"/>
      <c r="C5" s="172"/>
      <c r="D5" s="172"/>
      <c r="E5" s="173"/>
    </row>
    <row r="6" spans="2:5" ht="15.75" thickBot="1">
      <c r="B6" s="43"/>
      <c r="E6" s="13"/>
    </row>
    <row r="7" spans="2:5">
      <c r="B7" s="44" t="s">
        <v>191</v>
      </c>
      <c r="C7" s="174">
        <f>'[1]Brig.Diurno 12x36 - '!C7:E7</f>
        <v>0</v>
      </c>
      <c r="D7" s="174"/>
      <c r="E7" s="175"/>
    </row>
    <row r="8" spans="2:5">
      <c r="B8" s="45" t="s">
        <v>192</v>
      </c>
      <c r="C8" s="176"/>
      <c r="D8" s="177"/>
      <c r="E8" s="178"/>
    </row>
    <row r="9" spans="2:5" ht="15.75" thickBot="1">
      <c r="B9" s="46" t="s">
        <v>193</v>
      </c>
      <c r="C9" s="179"/>
      <c r="D9" s="179"/>
      <c r="E9" s="180"/>
    </row>
    <row r="10" spans="2:5" ht="15.75" thickBot="1">
      <c r="B10" s="47"/>
      <c r="C10" s="47"/>
      <c r="D10" s="47"/>
      <c r="E10" s="13"/>
    </row>
    <row r="11" spans="2:5" ht="15.75" thickBot="1">
      <c r="B11" s="162" t="s">
        <v>194</v>
      </c>
      <c r="C11" s="163"/>
      <c r="D11" s="163"/>
      <c r="E11" s="164"/>
    </row>
    <row r="12" spans="2:5">
      <c r="B12" s="48" t="s">
        <v>132</v>
      </c>
      <c r="C12" s="183" t="s">
        <v>195</v>
      </c>
      <c r="D12" s="184"/>
      <c r="E12" s="49"/>
    </row>
    <row r="13" spans="2:5">
      <c r="B13" s="50" t="s">
        <v>136</v>
      </c>
      <c r="C13" s="185" t="s">
        <v>196</v>
      </c>
      <c r="D13" s="186"/>
      <c r="E13" s="51" t="s">
        <v>316</v>
      </c>
    </row>
    <row r="14" spans="2:5">
      <c r="B14" s="50" t="s">
        <v>139</v>
      </c>
      <c r="C14" s="185" t="s">
        <v>197</v>
      </c>
      <c r="D14" s="186"/>
      <c r="E14" s="51" t="s">
        <v>317</v>
      </c>
    </row>
    <row r="15" spans="2:5">
      <c r="B15" s="50" t="s">
        <v>142</v>
      </c>
      <c r="C15" s="185" t="s">
        <v>198</v>
      </c>
      <c r="D15" s="186"/>
      <c r="E15" s="51" t="s">
        <v>318</v>
      </c>
    </row>
    <row r="16" spans="2:5" ht="15.75" thickBot="1">
      <c r="B16" s="52" t="s">
        <v>144</v>
      </c>
      <c r="C16" s="187" t="s">
        <v>199</v>
      </c>
      <c r="D16" s="188"/>
      <c r="E16" s="53"/>
    </row>
    <row r="17" spans="2:12" ht="15.75" thickBot="1">
      <c r="B17" s="47"/>
      <c r="C17" s="47"/>
      <c r="D17" s="47"/>
      <c r="E17" s="13"/>
    </row>
    <row r="18" spans="2:12" ht="15.75" thickBot="1">
      <c r="B18" s="189" t="s">
        <v>200</v>
      </c>
      <c r="C18" s="190"/>
      <c r="D18" s="190"/>
      <c r="E18" s="191"/>
    </row>
    <row r="19" spans="2:12">
      <c r="B19" s="192" t="s">
        <v>201</v>
      </c>
      <c r="C19" s="193"/>
      <c r="D19" s="54" t="s">
        <v>202</v>
      </c>
      <c r="E19" s="55" t="s">
        <v>203</v>
      </c>
    </row>
    <row r="20" spans="2:12" ht="15.75" thickBot="1">
      <c r="B20" s="194" t="s">
        <v>319</v>
      </c>
      <c r="C20" s="195"/>
      <c r="D20" s="56" t="s">
        <v>205</v>
      </c>
      <c r="E20" s="53"/>
    </row>
    <row r="21" spans="2:12" ht="15.75" thickBot="1">
      <c r="B21" s="13"/>
      <c r="E21" s="13"/>
    </row>
    <row r="22" spans="2:12" ht="16.5" thickBot="1">
      <c r="B22" s="196" t="s">
        <v>206</v>
      </c>
      <c r="C22" s="197"/>
      <c r="D22" s="197"/>
      <c r="E22" s="198"/>
      <c r="G22" s="62"/>
      <c r="H22" s="62"/>
      <c r="I22" s="135"/>
      <c r="J22" s="57"/>
      <c r="K22" s="57"/>
      <c r="L22" s="57"/>
    </row>
    <row r="23" spans="2:12">
      <c r="B23" s="48">
        <v>1</v>
      </c>
      <c r="C23" s="183" t="s">
        <v>207</v>
      </c>
      <c r="D23" s="184"/>
      <c r="E23" s="58" t="str">
        <f>B20</f>
        <v>Bombeiro Lider 12x36 Diurno</v>
      </c>
    </row>
    <row r="24" spans="2:12">
      <c r="B24" s="50">
        <v>2</v>
      </c>
      <c r="C24" s="185" t="s">
        <v>208</v>
      </c>
      <c r="D24" s="186"/>
      <c r="E24" s="137">
        <f>1732.57</f>
        <v>1732.57</v>
      </c>
      <c r="G24" s="12"/>
      <c r="H24" s="12"/>
      <c r="I24" s="12"/>
      <c r="J24" s="13"/>
      <c r="K24" s="59"/>
      <c r="L24" s="129"/>
    </row>
    <row r="25" spans="2:12">
      <c r="B25" s="50">
        <v>3</v>
      </c>
      <c r="C25" s="181" t="s">
        <v>209</v>
      </c>
      <c r="D25" s="182"/>
      <c r="E25" s="51" t="str">
        <f>B20</f>
        <v>Bombeiro Lider 12x36 Diurno</v>
      </c>
    </row>
    <row r="26" spans="2:12">
      <c r="B26" s="50">
        <v>4</v>
      </c>
      <c r="C26" s="185" t="s">
        <v>210</v>
      </c>
      <c r="D26" s="186"/>
      <c r="E26" s="63"/>
    </row>
    <row r="27" spans="2:12" ht="15.75" thickBot="1">
      <c r="B27" s="52">
        <v>5</v>
      </c>
      <c r="C27" s="187" t="s">
        <v>211</v>
      </c>
      <c r="D27" s="188"/>
      <c r="E27" s="51"/>
    </row>
    <row r="28" spans="2:12">
      <c r="B28" s="47"/>
      <c r="E28" s="13"/>
    </row>
    <row r="29" spans="2:12" ht="16.5" thickBot="1">
      <c r="B29" s="204" t="s">
        <v>212</v>
      </c>
      <c r="C29" s="204"/>
      <c r="D29" s="204"/>
      <c r="E29" s="204"/>
    </row>
    <row r="30" spans="2:12" ht="15.75" thickBot="1">
      <c r="B30" s="64" t="s">
        <v>158</v>
      </c>
      <c r="C30" s="205" t="s">
        <v>213</v>
      </c>
      <c r="D30" s="203"/>
      <c r="E30" s="77" t="s">
        <v>214</v>
      </c>
    </row>
    <row r="31" spans="2:12">
      <c r="B31" s="48" t="s">
        <v>132</v>
      </c>
      <c r="C31" s="183" t="s">
        <v>215</v>
      </c>
      <c r="D31" s="184"/>
      <c r="E31" s="66">
        <f>E24</f>
        <v>1732.57</v>
      </c>
    </row>
    <row r="32" spans="2:12">
      <c r="B32" s="50" t="s">
        <v>136</v>
      </c>
      <c r="C32" s="185" t="s">
        <v>216</v>
      </c>
      <c r="D32" s="186"/>
      <c r="E32" s="67">
        <f>0.3*E31</f>
        <v>519.77099999999996</v>
      </c>
      <c r="I32" s="13"/>
    </row>
    <row r="33" spans="2:5">
      <c r="B33" s="50" t="s">
        <v>139</v>
      </c>
      <c r="C33" s="185" t="s">
        <v>217</v>
      </c>
      <c r="D33" s="186"/>
      <c r="E33" s="67"/>
    </row>
    <row r="34" spans="2:5">
      <c r="B34" s="50" t="s">
        <v>142</v>
      </c>
      <c r="C34" s="126" t="s">
        <v>308</v>
      </c>
      <c r="D34" s="127"/>
      <c r="E34" s="70"/>
    </row>
    <row r="35" spans="2:5">
      <c r="B35" s="50" t="s">
        <v>144</v>
      </c>
      <c r="C35" s="84" t="s">
        <v>219</v>
      </c>
      <c r="D35" s="128"/>
      <c r="E35" s="67">
        <f>(E31+E32)*D35</f>
        <v>0</v>
      </c>
    </row>
    <row r="36" spans="2:5">
      <c r="B36" s="50" t="s">
        <v>148</v>
      </c>
      <c r="C36" s="181" t="s">
        <v>220</v>
      </c>
      <c r="D36" s="182"/>
      <c r="E36" s="67"/>
    </row>
    <row r="37" spans="2:5" ht="15.75" thickBot="1">
      <c r="B37" s="72" t="s">
        <v>151</v>
      </c>
      <c r="C37" s="187" t="s">
        <v>221</v>
      </c>
      <c r="D37" s="188"/>
      <c r="E37" s="73"/>
    </row>
    <row r="38" spans="2:5" ht="15.75" thickBot="1">
      <c r="B38" s="201" t="s">
        <v>222</v>
      </c>
      <c r="C38" s="202"/>
      <c r="D38" s="203"/>
      <c r="E38" s="74">
        <f>SUM(E31:E37)</f>
        <v>2252.3409999999999</v>
      </c>
    </row>
    <row r="39" spans="2:5">
      <c r="B39" s="75"/>
      <c r="E39" s="13"/>
    </row>
    <row r="40" spans="2:5" ht="16.5" thickBot="1">
      <c r="B40" s="204" t="s">
        <v>223</v>
      </c>
      <c r="C40" s="204"/>
      <c r="D40" s="204"/>
      <c r="E40" s="204"/>
    </row>
    <row r="41" spans="2:5" ht="15.75" thickBot="1">
      <c r="B41" s="64" t="s">
        <v>224</v>
      </c>
      <c r="C41" s="76" t="s">
        <v>225</v>
      </c>
      <c r="D41" s="76" t="s">
        <v>226</v>
      </c>
      <c r="E41" s="77" t="s">
        <v>214</v>
      </c>
    </row>
    <row r="42" spans="2:5">
      <c r="B42" s="48" t="s">
        <v>132</v>
      </c>
      <c r="C42" s="78" t="s">
        <v>227</v>
      </c>
      <c r="D42" s="79">
        <f>1/12</f>
        <v>8.3333333333333329E-2</v>
      </c>
      <c r="E42" s="80">
        <f>D42*E38</f>
        <v>187.69508333333332</v>
      </c>
    </row>
    <row r="43" spans="2:5" ht="15.75" thickBot="1">
      <c r="B43" s="48" t="s">
        <v>136</v>
      </c>
      <c r="C43" s="78" t="s">
        <v>228</v>
      </c>
      <c r="D43" s="79">
        <v>0.121</v>
      </c>
      <c r="E43" s="80">
        <f>E38*D43</f>
        <v>272.53326099999998</v>
      </c>
    </row>
    <row r="44" spans="2:5" ht="15.75" thickBot="1">
      <c r="B44" s="196" t="s">
        <v>229</v>
      </c>
      <c r="C44" s="197"/>
      <c r="D44" s="81">
        <f>SUM(D42:D43)</f>
        <v>0.20433333333333331</v>
      </c>
      <c r="E44" s="82">
        <f>SUM(E42:E43)</f>
        <v>460.22834433333333</v>
      </c>
    </row>
    <row r="45" spans="2:5">
      <c r="B45" s="75"/>
      <c r="E45" s="13"/>
    </row>
    <row r="46" spans="2:5" ht="16.5" thickBot="1">
      <c r="B46" s="204" t="s">
        <v>230</v>
      </c>
      <c r="C46" s="204"/>
      <c r="D46" s="204"/>
      <c r="E46" s="204"/>
    </row>
    <row r="47" spans="2:5" ht="15.75" thickBot="1">
      <c r="B47" s="64" t="s">
        <v>231</v>
      </c>
      <c r="C47" s="76" t="s">
        <v>232</v>
      </c>
      <c r="D47" s="76" t="s">
        <v>226</v>
      </c>
      <c r="E47" s="77" t="s">
        <v>214</v>
      </c>
    </row>
    <row r="48" spans="2:5">
      <c r="B48" s="48" t="s">
        <v>132</v>
      </c>
      <c r="C48" s="78" t="s">
        <v>233</v>
      </c>
      <c r="D48" s="79">
        <v>0.2</v>
      </c>
      <c r="E48" s="80">
        <f>D48*(E$38+E$44)</f>
        <v>542.5138688666666</v>
      </c>
    </row>
    <row r="49" spans="2:12">
      <c r="B49" s="48" t="s">
        <v>136</v>
      </c>
      <c r="C49" s="83" t="s">
        <v>234</v>
      </c>
      <c r="D49" s="79">
        <v>2.5000000000000001E-2</v>
      </c>
      <c r="E49" s="80">
        <f t="shared" ref="E49:E55" si="0">D49*(E$38+E$44)</f>
        <v>67.814233608333325</v>
      </c>
    </row>
    <row r="50" spans="2:12">
      <c r="B50" s="48" t="s">
        <v>139</v>
      </c>
      <c r="C50" s="84" t="s">
        <v>235</v>
      </c>
      <c r="D50" s="79">
        <v>0.06</v>
      </c>
      <c r="E50" s="80">
        <f t="shared" si="0"/>
        <v>162.75416065999997</v>
      </c>
    </row>
    <row r="51" spans="2:12">
      <c r="B51" s="50" t="s">
        <v>142</v>
      </c>
      <c r="C51" s="84" t="s">
        <v>236</v>
      </c>
      <c r="D51" s="79">
        <v>1.4999999999999999E-2</v>
      </c>
      <c r="E51" s="80">
        <f t="shared" si="0"/>
        <v>40.688540164999992</v>
      </c>
    </row>
    <row r="52" spans="2:12">
      <c r="B52" s="50" t="s">
        <v>144</v>
      </c>
      <c r="C52" s="84" t="s">
        <v>237</v>
      </c>
      <c r="D52" s="79">
        <v>0.01</v>
      </c>
      <c r="E52" s="80">
        <f t="shared" si="0"/>
        <v>27.125693443333329</v>
      </c>
    </row>
    <row r="53" spans="2:12">
      <c r="B53" s="50" t="s">
        <v>148</v>
      </c>
      <c r="C53" s="85" t="s">
        <v>238</v>
      </c>
      <c r="D53" s="79">
        <v>6.0000000000000001E-3</v>
      </c>
      <c r="E53" s="80">
        <f t="shared" si="0"/>
        <v>16.275416065999998</v>
      </c>
    </row>
    <row r="54" spans="2:12">
      <c r="B54" s="50" t="s">
        <v>151</v>
      </c>
      <c r="C54" s="84" t="s">
        <v>239</v>
      </c>
      <c r="D54" s="79">
        <v>2E-3</v>
      </c>
      <c r="E54" s="80">
        <f t="shared" si="0"/>
        <v>5.4251386886666664</v>
      </c>
    </row>
    <row r="55" spans="2:12" ht="15.75" thickBot="1">
      <c r="B55" s="50" t="s">
        <v>155</v>
      </c>
      <c r="C55" s="84" t="s">
        <v>240</v>
      </c>
      <c r="D55" s="79">
        <v>0.08</v>
      </c>
      <c r="E55" s="80">
        <f t="shared" si="0"/>
        <v>217.00554754666663</v>
      </c>
    </row>
    <row r="56" spans="2:12" ht="15.75" thickBot="1">
      <c r="B56" s="196" t="s">
        <v>229</v>
      </c>
      <c r="C56" s="197"/>
      <c r="D56" s="81">
        <f>SUM(D48:D55)</f>
        <v>0.39800000000000008</v>
      </c>
      <c r="E56" s="86">
        <f>SUM(E48:E55)</f>
        <v>1079.6025990446667</v>
      </c>
    </row>
    <row r="57" spans="2:12">
      <c r="B57" s="75"/>
      <c r="E57" s="13"/>
    </row>
    <row r="58" spans="2:12" ht="16.5" thickBot="1">
      <c r="B58" s="204" t="s">
        <v>241</v>
      </c>
      <c r="C58" s="204"/>
      <c r="D58" s="204"/>
      <c r="E58" s="204"/>
    </row>
    <row r="59" spans="2:12" ht="15.75" thickBot="1">
      <c r="B59" s="64" t="s">
        <v>242</v>
      </c>
      <c r="C59" s="76" t="s">
        <v>243</v>
      </c>
      <c r="D59" s="205" t="s">
        <v>214</v>
      </c>
      <c r="E59" s="203"/>
    </row>
    <row r="60" spans="2:12">
      <c r="B60" s="48" t="s">
        <v>132</v>
      </c>
      <c r="C60" s="78" t="s">
        <v>244</v>
      </c>
      <c r="D60" s="210">
        <f>((6.5*2)*22)</f>
        <v>286</v>
      </c>
      <c r="E60" s="211"/>
    </row>
    <row r="61" spans="2:12">
      <c r="B61" s="50" t="s">
        <v>245</v>
      </c>
      <c r="C61" s="84" t="s">
        <v>246</v>
      </c>
      <c r="D61" s="208">
        <f>-6%*E$31</f>
        <v>-103.95419999999999</v>
      </c>
      <c r="E61" s="212"/>
    </row>
    <row r="62" spans="2:12">
      <c r="B62" s="50" t="s">
        <v>136</v>
      </c>
      <c r="C62" s="84" t="s">
        <v>247</v>
      </c>
      <c r="D62" s="213">
        <f>20.5*15</f>
        <v>307.5</v>
      </c>
      <c r="E62" s="214"/>
      <c r="G62" s="12"/>
      <c r="H62" s="12"/>
      <c r="I62" s="12"/>
      <c r="J62" s="129"/>
      <c r="K62" s="129"/>
      <c r="L62" s="129"/>
    </row>
    <row r="63" spans="2:12">
      <c r="B63" s="50" t="s">
        <v>139</v>
      </c>
      <c r="C63" s="87" t="s">
        <v>248</v>
      </c>
      <c r="D63" s="213"/>
      <c r="E63" s="214"/>
    </row>
    <row r="64" spans="2:12">
      <c r="B64" s="50" t="s">
        <v>142</v>
      </c>
      <c r="C64" s="84" t="s">
        <v>249</v>
      </c>
      <c r="D64" s="231"/>
      <c r="E64" s="232"/>
    </row>
    <row r="65" spans="2:5">
      <c r="B65" s="88" t="s">
        <v>144</v>
      </c>
      <c r="C65" s="84" t="s">
        <v>250</v>
      </c>
      <c r="D65" s="208">
        <v>5.33</v>
      </c>
      <c r="E65" s="209"/>
    </row>
    <row r="66" spans="2:5" ht="15.75" thickBot="1">
      <c r="B66" s="88" t="s">
        <v>148</v>
      </c>
      <c r="C66" s="84" t="s">
        <v>336</v>
      </c>
      <c r="D66" s="208">
        <v>10</v>
      </c>
      <c r="E66" s="209"/>
    </row>
    <row r="67" spans="2:5" ht="15.75" thickBot="1">
      <c r="B67" s="201" t="s">
        <v>251</v>
      </c>
      <c r="C67" s="202"/>
      <c r="D67" s="216">
        <f>SUM(D60:E66)</f>
        <v>504.87579999999997</v>
      </c>
      <c r="E67" s="217"/>
    </row>
    <row r="68" spans="2:5">
      <c r="B68" s="218"/>
      <c r="C68" s="218"/>
      <c r="D68" s="218"/>
      <c r="E68" s="218"/>
    </row>
    <row r="69" spans="2:5" ht="16.5" thickBot="1">
      <c r="B69" s="219" t="s">
        <v>252</v>
      </c>
      <c r="C69" s="219"/>
      <c r="D69" s="219"/>
      <c r="E69" s="89"/>
    </row>
    <row r="70" spans="2:5" ht="15.75" thickBot="1">
      <c r="B70" s="64">
        <v>2</v>
      </c>
      <c r="C70" s="76" t="s">
        <v>253</v>
      </c>
      <c r="D70" s="76" t="s">
        <v>214</v>
      </c>
      <c r="E70" s="90"/>
    </row>
    <row r="71" spans="2:5">
      <c r="B71" s="88" t="s">
        <v>224</v>
      </c>
      <c r="C71" s="84" t="s">
        <v>225</v>
      </c>
      <c r="D71" s="70">
        <f>E44</f>
        <v>460.22834433333333</v>
      </c>
      <c r="E71" s="90"/>
    </row>
    <row r="72" spans="2:5">
      <c r="B72" s="88" t="s">
        <v>231</v>
      </c>
      <c r="C72" s="84" t="s">
        <v>254</v>
      </c>
      <c r="D72" s="70">
        <f>E56</f>
        <v>1079.6025990446667</v>
      </c>
      <c r="E72" s="90"/>
    </row>
    <row r="73" spans="2:5" ht="15.75" thickBot="1">
      <c r="B73" s="88" t="s">
        <v>242</v>
      </c>
      <c r="C73" s="84" t="s">
        <v>243</v>
      </c>
      <c r="D73" s="70">
        <f>D67</f>
        <v>504.87579999999997</v>
      </c>
      <c r="E73" s="90"/>
    </row>
    <row r="74" spans="2:5" ht="15.75" thickBot="1">
      <c r="B74" s="201" t="s">
        <v>1</v>
      </c>
      <c r="C74" s="202"/>
      <c r="D74" s="86">
        <f>SUM(D71:D73)</f>
        <v>2044.7067433780001</v>
      </c>
      <c r="E74" s="90"/>
    </row>
    <row r="75" spans="2:5">
      <c r="B75" s="90"/>
      <c r="C75" s="90"/>
      <c r="D75" s="90"/>
      <c r="E75" s="90"/>
    </row>
    <row r="76" spans="2:5" ht="16.5" thickBot="1">
      <c r="B76" s="204" t="s">
        <v>255</v>
      </c>
      <c r="C76" s="204"/>
      <c r="D76" s="204"/>
      <c r="E76" s="204"/>
    </row>
    <row r="77" spans="2:5" ht="15.75" thickBot="1">
      <c r="B77" s="64">
        <v>3</v>
      </c>
      <c r="C77" s="76" t="s">
        <v>256</v>
      </c>
      <c r="D77" s="76" t="s">
        <v>226</v>
      </c>
      <c r="E77" s="77" t="s">
        <v>214</v>
      </c>
    </row>
    <row r="78" spans="2:5">
      <c r="B78" s="48" t="s">
        <v>132</v>
      </c>
      <c r="C78" s="78" t="s">
        <v>312</v>
      </c>
      <c r="D78" s="92">
        <f>0.46%</f>
        <v>4.5999999999999999E-3</v>
      </c>
      <c r="E78" s="138">
        <f>($E$38+$D$74)*D78</f>
        <v>19.766419619538798</v>
      </c>
    </row>
    <row r="79" spans="2:5">
      <c r="B79" s="50" t="s">
        <v>136</v>
      </c>
      <c r="C79" s="84" t="s">
        <v>258</v>
      </c>
      <c r="D79" s="92">
        <f>(D78*D55)</f>
        <v>3.68E-4</v>
      </c>
      <c r="E79" s="138">
        <f t="shared" ref="E79:E82" si="1">($E$38+$D$74)*D79</f>
        <v>1.581313569563104</v>
      </c>
    </row>
    <row r="80" spans="2:5" ht="30">
      <c r="B80" s="50" t="s">
        <v>139</v>
      </c>
      <c r="C80" s="84" t="s">
        <v>259</v>
      </c>
      <c r="D80" s="92">
        <v>0.05</v>
      </c>
      <c r="E80" s="138">
        <f t="shared" si="1"/>
        <v>214.85238716890001</v>
      </c>
    </row>
    <row r="81" spans="2:13">
      <c r="B81" s="50" t="s">
        <v>142</v>
      </c>
      <c r="C81" s="84" t="s">
        <v>260</v>
      </c>
      <c r="D81" s="92">
        <v>1.9400000000000001E-2</v>
      </c>
      <c r="E81" s="138">
        <f t="shared" si="1"/>
        <v>83.362726221533194</v>
      </c>
    </row>
    <row r="82" spans="2:13">
      <c r="B82" s="50" t="s">
        <v>144</v>
      </c>
      <c r="C82" s="84" t="s">
        <v>261</v>
      </c>
      <c r="D82" s="92">
        <f>D81*D56</f>
        <v>7.7212000000000018E-3</v>
      </c>
      <c r="E82" s="138">
        <f t="shared" si="1"/>
        <v>33.17836503617022</v>
      </c>
    </row>
    <row r="83" spans="2:13" ht="15.75" thickBot="1">
      <c r="B83" s="72" t="s">
        <v>148</v>
      </c>
      <c r="C83" s="93" t="s">
        <v>262</v>
      </c>
      <c r="D83" s="92"/>
      <c r="E83" s="80"/>
    </row>
    <row r="84" spans="2:13" ht="15.75" thickBot="1">
      <c r="B84" s="196" t="s">
        <v>229</v>
      </c>
      <c r="C84" s="197"/>
      <c r="D84" s="81">
        <f>SUM(D78:D83)</f>
        <v>8.2089200000000001E-2</v>
      </c>
      <c r="E84" s="82">
        <f>SUM(E78:E83)</f>
        <v>352.74121161570531</v>
      </c>
    </row>
    <row r="85" spans="2:13" ht="15.75">
      <c r="B85" s="96"/>
      <c r="C85" s="96"/>
      <c r="D85" s="96"/>
      <c r="E85" s="96"/>
    </row>
    <row r="86" spans="2:13" ht="15.75">
      <c r="B86" s="204" t="s">
        <v>263</v>
      </c>
      <c r="C86" s="204"/>
      <c r="D86" s="204"/>
      <c r="E86" s="204"/>
    </row>
    <row r="87" spans="2:13" ht="16.5" thickBot="1">
      <c r="B87" s="219" t="s">
        <v>264</v>
      </c>
      <c r="C87" s="219"/>
      <c r="D87" s="219"/>
      <c r="E87" s="219"/>
    </row>
    <row r="88" spans="2:13" ht="16.5" thickBot="1">
      <c r="B88" s="64" t="s">
        <v>265</v>
      </c>
      <c r="C88" s="76" t="s">
        <v>266</v>
      </c>
      <c r="D88" s="77" t="s">
        <v>226</v>
      </c>
      <c r="E88" s="77" t="s">
        <v>214</v>
      </c>
      <c r="G88" s="62"/>
      <c r="H88" s="136"/>
      <c r="I88" s="69"/>
      <c r="J88" s="57"/>
      <c r="K88" s="57"/>
      <c r="L88" s="57"/>
    </row>
    <row r="89" spans="2:13">
      <c r="B89" s="48" t="s">
        <v>132</v>
      </c>
      <c r="C89" s="98" t="s">
        <v>267</v>
      </c>
      <c r="D89" s="99">
        <f>(1/12)/30*22</f>
        <v>6.1111111111111102E-2</v>
      </c>
      <c r="E89" s="100">
        <f>D89*($E$38+$E$56)</f>
        <v>203.61877549717403</v>
      </c>
      <c r="H89" s="95"/>
    </row>
    <row r="90" spans="2:13">
      <c r="B90" s="50" t="s">
        <v>136</v>
      </c>
      <c r="C90" s="126" t="s">
        <v>268</v>
      </c>
      <c r="D90" s="102">
        <v>4.3E-3</v>
      </c>
      <c r="E90" s="100">
        <f t="shared" ref="E90:E93" si="2">D90*($E$38+$E$56)</f>
        <v>14.327357475892065</v>
      </c>
      <c r="G90" s="103"/>
      <c r="H90" s="103"/>
      <c r="I90" s="103"/>
      <c r="J90" s="95"/>
      <c r="K90" s="95"/>
      <c r="L90" s="95"/>
      <c r="M90" s="95"/>
    </row>
    <row r="91" spans="2:13">
      <c r="B91" s="50" t="s">
        <v>139</v>
      </c>
      <c r="C91" s="126" t="s">
        <v>313</v>
      </c>
      <c r="D91" s="104">
        <v>5.0000000000000001E-4</v>
      </c>
      <c r="E91" s="100">
        <f t="shared" si="2"/>
        <v>1.6659717995223333</v>
      </c>
      <c r="G91" s="103"/>
      <c r="H91" s="103"/>
      <c r="I91" s="103"/>
      <c r="J91" s="95"/>
      <c r="K91" s="95"/>
      <c r="L91" s="95"/>
      <c r="M91" s="95"/>
    </row>
    <row r="92" spans="2:13">
      <c r="B92" s="50" t="s">
        <v>142</v>
      </c>
      <c r="C92" s="126" t="s">
        <v>270</v>
      </c>
      <c r="D92" s="104">
        <v>2.0000000000000001E-4</v>
      </c>
      <c r="E92" s="100">
        <f t="shared" si="2"/>
        <v>0.66638871980893333</v>
      </c>
      <c r="G92" s="103"/>
      <c r="H92" s="103"/>
      <c r="I92" s="103"/>
      <c r="J92" s="95"/>
      <c r="K92" s="95"/>
      <c r="L92" s="95"/>
      <c r="M92" s="95"/>
    </row>
    <row r="93" spans="2:13">
      <c r="B93" s="50" t="s">
        <v>144</v>
      </c>
      <c r="C93" s="126" t="s">
        <v>271</v>
      </c>
      <c r="D93" s="104">
        <v>2.7000000000000001E-3</v>
      </c>
      <c r="E93" s="100">
        <f t="shared" si="2"/>
        <v>8.9962477174205997</v>
      </c>
      <c r="G93" s="103"/>
      <c r="H93" s="103"/>
      <c r="I93" s="103"/>
      <c r="J93" s="95"/>
      <c r="K93" s="95"/>
      <c r="L93" s="95"/>
      <c r="M93" s="95"/>
    </row>
    <row r="94" spans="2:13" ht="15.75" thickBot="1">
      <c r="B94" s="50" t="s">
        <v>148</v>
      </c>
      <c r="C94" s="84" t="s">
        <v>221</v>
      </c>
      <c r="D94" s="130"/>
      <c r="E94" s="100"/>
    </row>
    <row r="95" spans="2:13" ht="15.75" thickBot="1">
      <c r="B95" s="196" t="s">
        <v>229</v>
      </c>
      <c r="C95" s="197"/>
      <c r="D95" s="81">
        <f>SUM(D89:D94)</f>
        <v>6.8811111111111101E-2</v>
      </c>
      <c r="E95" s="82">
        <f>SUM(E89:E94)</f>
        <v>229.27474120981796</v>
      </c>
    </row>
    <row r="97" spans="2:5" ht="16.5" thickBot="1">
      <c r="B97" s="215" t="s">
        <v>272</v>
      </c>
      <c r="C97" s="215"/>
      <c r="D97" s="215"/>
      <c r="E97" s="215"/>
    </row>
    <row r="98" spans="2:5" ht="15.75" thickBot="1">
      <c r="B98" s="64" t="s">
        <v>273</v>
      </c>
      <c r="C98" s="76" t="s">
        <v>274</v>
      </c>
      <c r="D98" s="77" t="s">
        <v>214</v>
      </c>
    </row>
    <row r="99" spans="2:5" ht="15.75" thickBot="1">
      <c r="B99" s="48" t="s">
        <v>132</v>
      </c>
      <c r="C99" s="78" t="s">
        <v>275</v>
      </c>
      <c r="D99" s="107"/>
    </row>
    <row r="100" spans="2:5" ht="15.75" thickBot="1">
      <c r="B100" s="196" t="s">
        <v>229</v>
      </c>
      <c r="C100" s="197"/>
      <c r="D100" s="108"/>
    </row>
    <row r="102" spans="2:5" ht="15.75" thickBot="1">
      <c r="B102" s="221" t="s">
        <v>276</v>
      </c>
      <c r="C102" s="221"/>
      <c r="D102" s="221"/>
    </row>
    <row r="103" spans="2:5" ht="15.75" thickBot="1">
      <c r="B103" s="64">
        <v>4</v>
      </c>
      <c r="C103" s="76" t="s">
        <v>277</v>
      </c>
      <c r="D103" s="77" t="s">
        <v>214</v>
      </c>
    </row>
    <row r="104" spans="2:5">
      <c r="B104" s="50" t="s">
        <v>265</v>
      </c>
      <c r="C104" s="78" t="s">
        <v>266</v>
      </c>
      <c r="D104" s="107">
        <f>E95</f>
        <v>229.27474120981796</v>
      </c>
    </row>
    <row r="105" spans="2:5" ht="15.75" thickBot="1">
      <c r="B105" s="50" t="s">
        <v>273</v>
      </c>
      <c r="C105" s="78" t="s">
        <v>274</v>
      </c>
      <c r="D105" s="107">
        <f>D99</f>
        <v>0</v>
      </c>
    </row>
    <row r="106" spans="2:5" ht="15.75" thickBot="1">
      <c r="B106" s="196" t="s">
        <v>229</v>
      </c>
      <c r="C106" s="197"/>
      <c r="D106" s="110">
        <f>SUM(D104:D105)</f>
        <v>229.27474120981796</v>
      </c>
    </row>
    <row r="107" spans="2:5">
      <c r="B107" s="75"/>
      <c r="E107" s="13"/>
    </row>
    <row r="108" spans="2:5" ht="16.5" thickBot="1">
      <c r="B108" s="204" t="s">
        <v>278</v>
      </c>
      <c r="C108" s="204"/>
      <c r="D108" s="204"/>
      <c r="E108" s="204"/>
    </row>
    <row r="109" spans="2:5" ht="15.75" thickBot="1">
      <c r="B109" s="64">
        <v>5</v>
      </c>
      <c r="C109" s="205" t="s">
        <v>279</v>
      </c>
      <c r="D109" s="203"/>
      <c r="E109" s="65" t="s">
        <v>214</v>
      </c>
    </row>
    <row r="110" spans="2:5">
      <c r="B110" s="48" t="s">
        <v>132</v>
      </c>
      <c r="C110" s="183" t="s">
        <v>280</v>
      </c>
      <c r="D110" s="184"/>
      <c r="E110" s="66">
        <f>UNIFORME!H$18</f>
        <v>122.13815476190479</v>
      </c>
    </row>
    <row r="111" spans="2:5">
      <c r="B111" s="50" t="s">
        <v>136</v>
      </c>
      <c r="C111" s="185" t="s">
        <v>2</v>
      </c>
      <c r="D111" s="186"/>
      <c r="E111" s="67">
        <f>'Mat e Equip Primeiros Socorros'!H$42</f>
        <v>10.402286014911015</v>
      </c>
    </row>
    <row r="112" spans="2:5">
      <c r="B112" s="50" t="s">
        <v>139</v>
      </c>
      <c r="C112" s="185" t="s">
        <v>328</v>
      </c>
      <c r="D112" s="186"/>
      <c r="E112" s="67">
        <f>'Equipamentos e Materiais Perman'!K$12</f>
        <v>8.8704382954545462</v>
      </c>
    </row>
    <row r="113" spans="2:13">
      <c r="B113" s="50" t="s">
        <v>142</v>
      </c>
      <c r="C113" s="185" t="s">
        <v>49</v>
      </c>
      <c r="D113" s="186"/>
      <c r="E113" s="67">
        <f>'Materiais e Equipamentos Auxili'!K$51</f>
        <v>10.812297916666667</v>
      </c>
    </row>
    <row r="114" spans="2:13" ht="15.75" thickBot="1">
      <c r="B114" s="72" t="s">
        <v>144</v>
      </c>
      <c r="C114" s="187" t="s">
        <v>98</v>
      </c>
      <c r="D114" s="188"/>
      <c r="E114" s="111">
        <f>'Material de Consumo para 180 di'!H$25</f>
        <v>2.6611861157571388</v>
      </c>
    </row>
    <row r="115" spans="2:13" ht="15.75" thickBot="1">
      <c r="B115" s="201" t="s">
        <v>281</v>
      </c>
      <c r="C115" s="202"/>
      <c r="D115" s="203"/>
      <c r="E115" s="74">
        <f>SUM(E110:E114)</f>
        <v>154.88436310469416</v>
      </c>
    </row>
    <row r="117" spans="2:13" ht="16.5" thickBot="1">
      <c r="B117" s="204" t="s">
        <v>282</v>
      </c>
      <c r="C117" s="204"/>
      <c r="D117" s="204"/>
      <c r="E117" s="204"/>
    </row>
    <row r="118" spans="2:13" ht="16.5" thickBot="1">
      <c r="B118" s="64">
        <v>5</v>
      </c>
      <c r="C118" s="131" t="s">
        <v>283</v>
      </c>
      <c r="D118" s="132" t="s">
        <v>226</v>
      </c>
      <c r="E118" s="133" t="s">
        <v>214</v>
      </c>
      <c r="G118" s="57"/>
      <c r="H118" s="57"/>
      <c r="I118" s="57"/>
      <c r="J118" s="57"/>
      <c r="K118" s="57"/>
      <c r="L118" s="57"/>
    </row>
    <row r="119" spans="2:13">
      <c r="B119" s="48" t="s">
        <v>132</v>
      </c>
      <c r="C119" s="98" t="s">
        <v>284</v>
      </c>
      <c r="D119" s="134">
        <v>4.8300000000000003E-2</v>
      </c>
      <c r="E119" s="112">
        <f>D119*$E$135</f>
        <v>243.1396912645869</v>
      </c>
      <c r="G119" s="113"/>
      <c r="H119" s="113"/>
      <c r="I119" s="95"/>
      <c r="J119" s="95"/>
      <c r="K119" s="95"/>
      <c r="L119" s="114"/>
      <c r="M119" s="114"/>
    </row>
    <row r="120" spans="2:13">
      <c r="B120" s="50" t="s">
        <v>136</v>
      </c>
      <c r="C120" s="126" t="s">
        <v>285</v>
      </c>
      <c r="D120" s="99">
        <v>7.4999999999999997E-2</v>
      </c>
      <c r="E120" s="112">
        <f>D120*(E119+$E$135)</f>
        <v>395.78158129296031</v>
      </c>
      <c r="G120" s="103"/>
      <c r="H120" s="103"/>
      <c r="I120" s="95"/>
      <c r="J120" s="95"/>
      <c r="K120" s="95"/>
      <c r="L120" s="95"/>
      <c r="M120" s="95"/>
    </row>
    <row r="121" spans="2:13">
      <c r="B121" s="50" t="s">
        <v>139</v>
      </c>
      <c r="C121" s="84" t="s">
        <v>286</v>
      </c>
      <c r="D121" s="115">
        <f>SUM(D122:D125)</f>
        <v>0.14250000000000002</v>
      </c>
      <c r="E121" s="116"/>
    </row>
    <row r="122" spans="2:13">
      <c r="B122" s="50" t="s">
        <v>287</v>
      </c>
      <c r="C122" s="84" t="s">
        <v>288</v>
      </c>
      <c r="D122" s="117">
        <v>0</v>
      </c>
      <c r="E122" s="116"/>
    </row>
    <row r="123" spans="2:13">
      <c r="B123" s="50" t="s">
        <v>289</v>
      </c>
      <c r="C123" s="84" t="s">
        <v>290</v>
      </c>
      <c r="D123" s="117">
        <v>1.6500000000000001E-2</v>
      </c>
      <c r="E123" s="116">
        <f>(E135+E119+E120)/(1-D121)*D123</f>
        <v>109.1572524498952</v>
      </c>
    </row>
    <row r="124" spans="2:13">
      <c r="B124" s="50" t="s">
        <v>291</v>
      </c>
      <c r="C124" s="84" t="s">
        <v>292</v>
      </c>
      <c r="D124" s="117">
        <v>7.5999999999999998E-2</v>
      </c>
      <c r="E124" s="116">
        <f>(E135+E119+E120)/(1-D121)*D124</f>
        <v>502.78492037527479</v>
      </c>
    </row>
    <row r="125" spans="2:13" ht="15.75" thickBot="1">
      <c r="B125" s="50" t="s">
        <v>293</v>
      </c>
      <c r="C125" s="83" t="s">
        <v>294</v>
      </c>
      <c r="D125" s="117">
        <v>0.05</v>
      </c>
      <c r="E125" s="116">
        <f>(E135+E119+E120)/(1-D121)*D125</f>
        <v>330.77955287847027</v>
      </c>
    </row>
    <row r="126" spans="2:13" ht="15.75" thickBot="1">
      <c r="B126" s="196" t="s">
        <v>229</v>
      </c>
      <c r="C126" s="197"/>
      <c r="D126" s="197"/>
      <c r="E126" s="118">
        <f>SUM(E119:E125)</f>
        <v>1581.6429982611874</v>
      </c>
    </row>
    <row r="127" spans="2:13">
      <c r="B127" s="75"/>
      <c r="E127" s="13"/>
    </row>
    <row r="128" spans="2:13" ht="16.5" thickBot="1">
      <c r="B128" s="230" t="s">
        <v>295</v>
      </c>
      <c r="C128" s="230"/>
      <c r="D128" s="230"/>
      <c r="E128" s="230"/>
    </row>
    <row r="129" spans="2:5" ht="15.75" thickBot="1">
      <c r="B129" s="201" t="s">
        <v>296</v>
      </c>
      <c r="C129" s="202"/>
      <c r="D129" s="203"/>
      <c r="E129" s="77" t="s">
        <v>297</v>
      </c>
    </row>
    <row r="130" spans="2:5">
      <c r="B130" s="48" t="s">
        <v>132</v>
      </c>
      <c r="C130" s="183" t="s">
        <v>298</v>
      </c>
      <c r="D130" s="184"/>
      <c r="E130" s="119">
        <f>E38</f>
        <v>2252.3409999999999</v>
      </c>
    </row>
    <row r="131" spans="2:5">
      <c r="B131" s="50" t="s">
        <v>136</v>
      </c>
      <c r="C131" s="185" t="s">
        <v>299</v>
      </c>
      <c r="D131" s="186"/>
      <c r="E131" s="120">
        <f>D74</f>
        <v>2044.7067433780001</v>
      </c>
    </row>
    <row r="132" spans="2:5">
      <c r="B132" s="50" t="s">
        <v>139</v>
      </c>
      <c r="C132" s="185" t="s">
        <v>300</v>
      </c>
      <c r="D132" s="186"/>
      <c r="E132" s="120">
        <f>E84</f>
        <v>352.74121161570531</v>
      </c>
    </row>
    <row r="133" spans="2:5">
      <c r="B133" s="50" t="s">
        <v>142</v>
      </c>
      <c r="C133" s="185" t="s">
        <v>301</v>
      </c>
      <c r="D133" s="186"/>
      <c r="E133" s="120">
        <f>D106</f>
        <v>229.27474120981796</v>
      </c>
    </row>
    <row r="134" spans="2:5">
      <c r="B134" s="50" t="s">
        <v>144</v>
      </c>
      <c r="C134" s="185" t="s">
        <v>302</v>
      </c>
      <c r="D134" s="186"/>
      <c r="E134" s="120">
        <f>E115</f>
        <v>154.88436310469416</v>
      </c>
    </row>
    <row r="135" spans="2:5">
      <c r="B135" s="222" t="s">
        <v>303</v>
      </c>
      <c r="C135" s="223"/>
      <c r="D135" s="224"/>
      <c r="E135" s="120">
        <f>SUM(E130:E134)</f>
        <v>5033.9480593082171</v>
      </c>
    </row>
    <row r="136" spans="2:5">
      <c r="B136" s="72" t="s">
        <v>148</v>
      </c>
      <c r="C136" s="225" t="s">
        <v>304</v>
      </c>
      <c r="D136" s="226"/>
      <c r="E136" s="123">
        <f>E126</f>
        <v>1581.6429982611874</v>
      </c>
    </row>
    <row r="137" spans="2:5">
      <c r="B137" s="220" t="s">
        <v>314</v>
      </c>
      <c r="C137" s="220"/>
      <c r="D137" s="220"/>
      <c r="E137" s="124">
        <f>SUM(E135:E136)</f>
        <v>6615.5910575694043</v>
      </c>
    </row>
    <row r="138" spans="2:5" ht="15.75" thickBot="1">
      <c r="B138" s="227" t="s">
        <v>315</v>
      </c>
      <c r="C138" s="228"/>
      <c r="D138" s="229"/>
      <c r="E138" s="125">
        <f>E137*2</f>
        <v>13231.182115138809</v>
      </c>
    </row>
  </sheetData>
  <mergeCells count="76">
    <mergeCell ref="B137:D137"/>
    <mergeCell ref="B138:D138"/>
    <mergeCell ref="C131:D131"/>
    <mergeCell ref="C132:D132"/>
    <mergeCell ref="C133:D133"/>
    <mergeCell ref="C134:D134"/>
    <mergeCell ref="B135:D135"/>
    <mergeCell ref="C136:D136"/>
    <mergeCell ref="C130:D130"/>
    <mergeCell ref="B108:E108"/>
    <mergeCell ref="C109:D109"/>
    <mergeCell ref="C110:D110"/>
    <mergeCell ref="C111:D111"/>
    <mergeCell ref="C113:D113"/>
    <mergeCell ref="C114:D114"/>
    <mergeCell ref="B115:D115"/>
    <mergeCell ref="B117:E117"/>
    <mergeCell ref="B126:D126"/>
    <mergeCell ref="B128:E128"/>
    <mergeCell ref="B129:D129"/>
    <mergeCell ref="C112:D112"/>
    <mergeCell ref="B106:C106"/>
    <mergeCell ref="B68:E68"/>
    <mergeCell ref="B69:D69"/>
    <mergeCell ref="B74:C74"/>
    <mergeCell ref="B76:E76"/>
    <mergeCell ref="B84:C84"/>
    <mergeCell ref="B86:E86"/>
    <mergeCell ref="B87:E87"/>
    <mergeCell ref="B95:C95"/>
    <mergeCell ref="B97:E97"/>
    <mergeCell ref="B100:C100"/>
    <mergeCell ref="B102:D102"/>
    <mergeCell ref="B67:C67"/>
    <mergeCell ref="D67:E67"/>
    <mergeCell ref="B46:E46"/>
    <mergeCell ref="B56:C56"/>
    <mergeCell ref="B58:E58"/>
    <mergeCell ref="D59:E59"/>
    <mergeCell ref="D60:E60"/>
    <mergeCell ref="D61:E61"/>
    <mergeCell ref="D62:E62"/>
    <mergeCell ref="D63:E63"/>
    <mergeCell ref="D64:E64"/>
    <mergeCell ref="D65:E65"/>
    <mergeCell ref="D66:E66"/>
    <mergeCell ref="B44:C44"/>
    <mergeCell ref="C26:D26"/>
    <mergeCell ref="C27:D27"/>
    <mergeCell ref="B29:E29"/>
    <mergeCell ref="C30:D30"/>
    <mergeCell ref="C31:D31"/>
    <mergeCell ref="C32:D32"/>
    <mergeCell ref="C33:D33"/>
    <mergeCell ref="C36:D36"/>
    <mergeCell ref="C37:D37"/>
    <mergeCell ref="B38:D38"/>
    <mergeCell ref="B40:E40"/>
    <mergeCell ref="C25:D25"/>
    <mergeCell ref="C12:D12"/>
    <mergeCell ref="C13:D13"/>
    <mergeCell ref="C14:D14"/>
    <mergeCell ref="C15:D15"/>
    <mergeCell ref="C16:D16"/>
    <mergeCell ref="B18:E18"/>
    <mergeCell ref="B19:C19"/>
    <mergeCell ref="B20:C20"/>
    <mergeCell ref="B22:E22"/>
    <mergeCell ref="C23:D23"/>
    <mergeCell ref="C24:D24"/>
    <mergeCell ref="B11:E11"/>
    <mergeCell ref="B2:E3"/>
    <mergeCell ref="B4:E5"/>
    <mergeCell ref="C7:E7"/>
    <mergeCell ref="C8:E8"/>
    <mergeCell ref="C9:E9"/>
  </mergeCells>
  <pageMargins left="0.511811024" right="0.511811024" top="0.78740157499999996" bottom="0.78740157499999996" header="0.31496062000000002" footer="0.31496062000000002"/>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8AC5FA-01D8-40C4-8033-C8FC8F0FC244}">
  <dimension ref="B2:H44"/>
  <sheetViews>
    <sheetView topLeftCell="A28" workbookViewId="0">
      <selection activeCell="B39" sqref="B39:G42"/>
    </sheetView>
  </sheetViews>
  <sheetFormatPr defaultRowHeight="15"/>
  <cols>
    <col min="3" max="3" width="75.7109375" customWidth="1"/>
    <col min="4" max="4" width="9.42578125" customWidth="1"/>
    <col min="7" max="7" width="19.7109375" customWidth="1"/>
    <col min="8" max="8" width="17.28515625" customWidth="1"/>
    <col min="9" max="9" width="20.5703125" customWidth="1"/>
    <col min="10" max="10" width="20" customWidth="1"/>
    <col min="11" max="11" width="18.28515625" customWidth="1"/>
    <col min="12" max="12" width="16.5703125" customWidth="1"/>
  </cols>
  <sheetData>
    <row r="2" spans="2:8" ht="31.5" customHeight="1">
      <c r="B2" s="161" t="s">
        <v>2</v>
      </c>
      <c r="C2" s="161"/>
      <c r="D2" s="161"/>
      <c r="E2" s="161"/>
      <c r="F2" s="161"/>
      <c r="G2" s="161"/>
      <c r="H2" s="161"/>
    </row>
    <row r="3" spans="2:8" ht="31.5">
      <c r="B3" s="10" t="s">
        <v>0</v>
      </c>
      <c r="C3" s="10" t="s">
        <v>3</v>
      </c>
      <c r="D3" s="10" t="s">
        <v>4</v>
      </c>
      <c r="E3" s="10" t="s">
        <v>5</v>
      </c>
      <c r="F3" s="10" t="s">
        <v>6</v>
      </c>
      <c r="G3" s="10" t="s">
        <v>182</v>
      </c>
      <c r="H3" s="10" t="s">
        <v>183</v>
      </c>
    </row>
    <row r="4" spans="2:8" ht="15.75">
      <c r="B4" s="11">
        <v>1</v>
      </c>
      <c r="C4" s="16" t="s">
        <v>7</v>
      </c>
      <c r="D4" s="11" t="s">
        <v>4</v>
      </c>
      <c r="E4" s="11">
        <v>3</v>
      </c>
      <c r="F4" s="11">
        <v>277319</v>
      </c>
      <c r="G4" s="17">
        <v>7.55</v>
      </c>
      <c r="H4" s="17">
        <f>G4*E4</f>
        <v>22.65</v>
      </c>
    </row>
    <row r="5" spans="2:8" ht="31.5">
      <c r="B5" s="11">
        <v>2</v>
      </c>
      <c r="C5" s="16" t="s">
        <v>8</v>
      </c>
      <c r="D5" s="11" t="s">
        <v>9</v>
      </c>
      <c r="E5" s="11">
        <v>2</v>
      </c>
      <c r="F5" s="11">
        <v>481012</v>
      </c>
      <c r="G5" s="17">
        <v>6.9986666666666668</v>
      </c>
      <c r="H5" s="17">
        <f t="shared" ref="H5:H38" si="0">G5*E5</f>
        <v>13.997333333333334</v>
      </c>
    </row>
    <row r="6" spans="2:8" ht="31.5">
      <c r="B6" s="11">
        <v>3</v>
      </c>
      <c r="C6" s="16" t="s">
        <v>10</v>
      </c>
      <c r="D6" s="11" t="s">
        <v>11</v>
      </c>
      <c r="E6" s="11">
        <v>2</v>
      </c>
      <c r="F6" s="11">
        <v>279726</v>
      </c>
      <c r="G6" s="17">
        <v>12.481</v>
      </c>
      <c r="H6" s="17">
        <f t="shared" si="0"/>
        <v>24.962</v>
      </c>
    </row>
    <row r="7" spans="2:8" ht="31.5">
      <c r="B7" s="11">
        <v>4</v>
      </c>
      <c r="C7" s="16" t="s">
        <v>12</v>
      </c>
      <c r="D7" s="11" t="s">
        <v>4</v>
      </c>
      <c r="E7" s="11">
        <v>2</v>
      </c>
      <c r="F7" s="11">
        <v>436498</v>
      </c>
      <c r="G7" s="17">
        <v>74.982857142857142</v>
      </c>
      <c r="H7" s="17">
        <f t="shared" si="0"/>
        <v>149.96571428571428</v>
      </c>
    </row>
    <row r="8" spans="2:8" ht="31.5">
      <c r="B8" s="11">
        <v>5</v>
      </c>
      <c r="C8" s="16" t="s">
        <v>13</v>
      </c>
      <c r="D8" s="11" t="s">
        <v>14</v>
      </c>
      <c r="E8" s="11">
        <v>3</v>
      </c>
      <c r="F8" s="11">
        <v>133</v>
      </c>
      <c r="G8" s="17">
        <v>6.0600000000000005</v>
      </c>
      <c r="H8" s="17">
        <f t="shared" si="0"/>
        <v>18.18</v>
      </c>
    </row>
    <row r="9" spans="2:8" ht="31.5">
      <c r="B9" s="11">
        <v>6</v>
      </c>
      <c r="C9" s="16" t="s">
        <v>15</v>
      </c>
      <c r="D9" s="11" t="s">
        <v>14</v>
      </c>
      <c r="E9" s="11">
        <v>3</v>
      </c>
      <c r="F9" s="11">
        <v>136</v>
      </c>
      <c r="G9" s="17">
        <v>8.8740000000000006</v>
      </c>
      <c r="H9" s="17">
        <f t="shared" si="0"/>
        <v>26.622</v>
      </c>
    </row>
    <row r="10" spans="2:8" ht="31.5">
      <c r="B10" s="11">
        <v>7</v>
      </c>
      <c r="C10" s="16" t="s">
        <v>16</v>
      </c>
      <c r="D10" s="11" t="s">
        <v>14</v>
      </c>
      <c r="E10" s="11">
        <v>3</v>
      </c>
      <c r="F10" s="11">
        <v>134</v>
      </c>
      <c r="G10" s="17">
        <v>14.120000000000001</v>
      </c>
      <c r="H10" s="17">
        <f t="shared" si="0"/>
        <v>42.36</v>
      </c>
    </row>
    <row r="11" spans="2:8" ht="31.5">
      <c r="B11" s="11">
        <v>8</v>
      </c>
      <c r="C11" s="16" t="s">
        <v>17</v>
      </c>
      <c r="D11" s="11" t="s">
        <v>14</v>
      </c>
      <c r="E11" s="11">
        <v>3</v>
      </c>
      <c r="F11" s="11">
        <v>4348</v>
      </c>
      <c r="G11" s="17">
        <v>2.92</v>
      </c>
      <c r="H11" s="17">
        <f t="shared" si="0"/>
        <v>8.76</v>
      </c>
    </row>
    <row r="12" spans="2:8" ht="47.25">
      <c r="B12" s="11">
        <v>9</v>
      </c>
      <c r="C12" s="16" t="s">
        <v>18</v>
      </c>
      <c r="D12" s="11" t="s">
        <v>4</v>
      </c>
      <c r="E12" s="11">
        <v>3</v>
      </c>
      <c r="F12" s="11">
        <v>19907</v>
      </c>
      <c r="G12" s="17">
        <v>7.87</v>
      </c>
      <c r="H12" s="17">
        <f t="shared" si="0"/>
        <v>23.61</v>
      </c>
    </row>
    <row r="13" spans="2:8" ht="31.5">
      <c r="B13" s="11">
        <v>10</v>
      </c>
      <c r="C13" s="16" t="s">
        <v>19</v>
      </c>
      <c r="D13" s="11" t="s">
        <v>4</v>
      </c>
      <c r="E13" s="11">
        <v>2</v>
      </c>
      <c r="F13" s="11">
        <v>456007</v>
      </c>
      <c r="G13" s="17">
        <v>19.16</v>
      </c>
      <c r="H13" s="17">
        <f t="shared" si="0"/>
        <v>38.32</v>
      </c>
    </row>
    <row r="14" spans="2:8" ht="31.5">
      <c r="B14" s="11">
        <v>11</v>
      </c>
      <c r="C14" s="16" t="s">
        <v>20</v>
      </c>
      <c r="D14" s="11" t="s">
        <v>4</v>
      </c>
      <c r="E14" s="11">
        <v>2</v>
      </c>
      <c r="F14" s="11">
        <v>456005</v>
      </c>
      <c r="G14" s="17">
        <v>19.240000000000002</v>
      </c>
      <c r="H14" s="17">
        <f t="shared" si="0"/>
        <v>38.480000000000004</v>
      </c>
    </row>
    <row r="15" spans="2:8" ht="31.5">
      <c r="B15" s="11">
        <v>12</v>
      </c>
      <c r="C15" s="16" t="s">
        <v>21</v>
      </c>
      <c r="D15" s="11" t="s">
        <v>4</v>
      </c>
      <c r="E15" s="11">
        <v>2</v>
      </c>
      <c r="F15" s="11">
        <v>456008</v>
      </c>
      <c r="G15" s="17">
        <v>19.947500000000002</v>
      </c>
      <c r="H15" s="17">
        <f t="shared" si="0"/>
        <v>39.895000000000003</v>
      </c>
    </row>
    <row r="16" spans="2:8" ht="31.5">
      <c r="B16" s="11">
        <v>13</v>
      </c>
      <c r="C16" s="16" t="s">
        <v>22</v>
      </c>
      <c r="D16" s="11" t="s">
        <v>4</v>
      </c>
      <c r="E16" s="11">
        <v>2</v>
      </c>
      <c r="F16" s="11">
        <v>455924</v>
      </c>
      <c r="G16" s="17">
        <v>12.303999999999998</v>
      </c>
      <c r="H16" s="17">
        <f t="shared" si="0"/>
        <v>24.607999999999997</v>
      </c>
    </row>
    <row r="17" spans="2:8" ht="31.5">
      <c r="B17" s="11">
        <v>14</v>
      </c>
      <c r="C17" s="16" t="s">
        <v>23</v>
      </c>
      <c r="D17" s="11" t="s">
        <v>14</v>
      </c>
      <c r="E17" s="11">
        <v>25</v>
      </c>
      <c r="F17" s="11">
        <v>439995</v>
      </c>
      <c r="G17" s="17">
        <v>1.2349999999999999</v>
      </c>
      <c r="H17" s="17">
        <f t="shared" si="0"/>
        <v>30.874999999999996</v>
      </c>
    </row>
    <row r="18" spans="2:8" ht="31.5">
      <c r="B18" s="11">
        <v>15</v>
      </c>
      <c r="C18" s="16" t="s">
        <v>24</v>
      </c>
      <c r="D18" s="11" t="s">
        <v>14</v>
      </c>
      <c r="E18" s="11">
        <v>25</v>
      </c>
      <c r="F18" s="11">
        <v>407483</v>
      </c>
      <c r="G18" s="17">
        <v>0.61111111111111116</v>
      </c>
      <c r="H18" s="17">
        <f t="shared" si="0"/>
        <v>15.277777777777779</v>
      </c>
    </row>
    <row r="19" spans="2:8" ht="15.75">
      <c r="B19" s="11">
        <v>16</v>
      </c>
      <c r="C19" s="16" t="s">
        <v>25</v>
      </c>
      <c r="D19" s="11" t="s">
        <v>4</v>
      </c>
      <c r="E19" s="11">
        <v>50</v>
      </c>
      <c r="F19" s="11">
        <v>2173</v>
      </c>
      <c r="G19" s="17">
        <v>0.25824999999999998</v>
      </c>
      <c r="H19" s="17">
        <f t="shared" si="0"/>
        <v>12.9125</v>
      </c>
    </row>
    <row r="20" spans="2:8" ht="31.5">
      <c r="B20" s="11">
        <v>17</v>
      </c>
      <c r="C20" s="16" t="s">
        <v>27</v>
      </c>
      <c r="D20" s="11" t="s">
        <v>4</v>
      </c>
      <c r="E20" s="11">
        <v>5</v>
      </c>
      <c r="F20" s="11">
        <v>17139</v>
      </c>
      <c r="G20" s="17">
        <v>5.5457142857142854</v>
      </c>
      <c r="H20" s="17">
        <f t="shared" si="0"/>
        <v>27.728571428571428</v>
      </c>
    </row>
    <row r="21" spans="2:8" ht="15.75">
      <c r="B21" s="11">
        <v>18</v>
      </c>
      <c r="C21" s="16" t="s">
        <v>28</v>
      </c>
      <c r="D21" s="11" t="s">
        <v>4</v>
      </c>
      <c r="E21" s="11">
        <v>3</v>
      </c>
      <c r="F21" s="11">
        <v>18071</v>
      </c>
      <c r="G21" s="17">
        <v>9.8266666666666662</v>
      </c>
      <c r="H21" s="17">
        <f t="shared" si="0"/>
        <v>29.479999999999997</v>
      </c>
    </row>
    <row r="22" spans="2:8" ht="31.5">
      <c r="B22" s="11">
        <v>19</v>
      </c>
      <c r="C22" s="16" t="s">
        <v>29</v>
      </c>
      <c r="D22" s="11" t="s">
        <v>30</v>
      </c>
      <c r="E22" s="11">
        <v>3</v>
      </c>
      <c r="F22" s="11">
        <v>269838</v>
      </c>
      <c r="G22" s="17">
        <v>22.933928571428574</v>
      </c>
      <c r="H22" s="17">
        <f t="shared" si="0"/>
        <v>68.801785714285728</v>
      </c>
    </row>
    <row r="23" spans="2:8" ht="31.5">
      <c r="B23" s="11">
        <v>20</v>
      </c>
      <c r="C23" s="16" t="s">
        <v>31</v>
      </c>
      <c r="D23" s="11" t="s">
        <v>30</v>
      </c>
      <c r="E23" s="11">
        <v>1</v>
      </c>
      <c r="F23" s="11">
        <v>250311</v>
      </c>
      <c r="G23" s="17">
        <v>9.5860000000000003</v>
      </c>
      <c r="H23" s="17">
        <f t="shared" si="0"/>
        <v>9.5860000000000003</v>
      </c>
    </row>
    <row r="24" spans="2:8" ht="15.75">
      <c r="B24" s="11">
        <v>21</v>
      </c>
      <c r="C24" s="16" t="s">
        <v>32</v>
      </c>
      <c r="D24" s="11" t="s">
        <v>14</v>
      </c>
      <c r="E24" s="11">
        <v>3</v>
      </c>
      <c r="F24" s="11">
        <v>478347</v>
      </c>
      <c r="G24" s="17">
        <v>8</v>
      </c>
      <c r="H24" s="17">
        <f t="shared" si="0"/>
        <v>24</v>
      </c>
    </row>
    <row r="25" spans="2:8" ht="31.5">
      <c r="B25" s="11">
        <v>22</v>
      </c>
      <c r="C25" s="16" t="s">
        <v>33</v>
      </c>
      <c r="D25" s="11" t="s">
        <v>4</v>
      </c>
      <c r="E25" s="11">
        <v>3</v>
      </c>
      <c r="F25" s="11">
        <v>14158</v>
      </c>
      <c r="G25" s="17">
        <v>25.186666666666664</v>
      </c>
      <c r="H25" s="17">
        <f t="shared" si="0"/>
        <v>75.559999999999988</v>
      </c>
    </row>
    <row r="26" spans="2:8" ht="15.75">
      <c r="B26" s="11">
        <v>23</v>
      </c>
      <c r="C26" s="16" t="s">
        <v>35</v>
      </c>
      <c r="D26" s="11" t="s">
        <v>4</v>
      </c>
      <c r="E26" s="11">
        <v>5</v>
      </c>
      <c r="F26" s="11">
        <v>17866</v>
      </c>
      <c r="G26" s="17">
        <v>3.3639999999999999</v>
      </c>
      <c r="H26" s="17">
        <f t="shared" si="0"/>
        <v>16.82</v>
      </c>
    </row>
    <row r="27" spans="2:8" ht="47.25">
      <c r="B27" s="11">
        <v>24</v>
      </c>
      <c r="C27" s="16" t="s">
        <v>36</v>
      </c>
      <c r="D27" s="11" t="s">
        <v>4</v>
      </c>
      <c r="E27" s="11">
        <v>2</v>
      </c>
      <c r="F27" s="11">
        <v>469637</v>
      </c>
      <c r="G27" s="17">
        <v>11.68</v>
      </c>
      <c r="H27" s="17">
        <f t="shared" si="0"/>
        <v>23.36</v>
      </c>
    </row>
    <row r="28" spans="2:8" ht="47.25">
      <c r="B28" s="11">
        <v>25</v>
      </c>
      <c r="C28" s="16" t="s">
        <v>37</v>
      </c>
      <c r="D28" s="11" t="s">
        <v>4</v>
      </c>
      <c r="E28" s="11">
        <v>2</v>
      </c>
      <c r="F28" s="11">
        <v>469637</v>
      </c>
      <c r="G28" s="17">
        <v>10</v>
      </c>
      <c r="H28" s="17">
        <f t="shared" si="0"/>
        <v>20</v>
      </c>
    </row>
    <row r="29" spans="2:8" ht="47.25">
      <c r="B29" s="11">
        <v>26</v>
      </c>
      <c r="C29" s="16" t="s">
        <v>38</v>
      </c>
      <c r="D29" s="11" t="s">
        <v>4</v>
      </c>
      <c r="E29" s="11">
        <v>2</v>
      </c>
      <c r="F29" s="11">
        <v>469637</v>
      </c>
      <c r="G29" s="17">
        <v>14.522499999999999</v>
      </c>
      <c r="H29" s="17">
        <f t="shared" si="0"/>
        <v>29.044999999999998</v>
      </c>
    </row>
    <row r="30" spans="2:8" ht="31.5">
      <c r="B30" s="11">
        <v>27</v>
      </c>
      <c r="C30" s="16" t="s">
        <v>39</v>
      </c>
      <c r="D30" s="11" t="s">
        <v>4</v>
      </c>
      <c r="E30" s="11">
        <v>3</v>
      </c>
      <c r="F30" s="11">
        <v>438089</v>
      </c>
      <c r="G30" s="17">
        <v>18.476666666666663</v>
      </c>
      <c r="H30" s="17">
        <f t="shared" si="0"/>
        <v>55.429999999999993</v>
      </c>
    </row>
    <row r="31" spans="2:8" ht="31.5">
      <c r="B31" s="11">
        <v>28</v>
      </c>
      <c r="C31" s="16" t="s">
        <v>40</v>
      </c>
      <c r="D31" s="11" t="s">
        <v>4</v>
      </c>
      <c r="E31" s="11">
        <v>4</v>
      </c>
      <c r="F31" s="11">
        <v>3442</v>
      </c>
      <c r="G31" s="17">
        <v>2.5114285714285711</v>
      </c>
      <c r="H31" s="17">
        <f t="shared" si="0"/>
        <v>10.045714285714284</v>
      </c>
    </row>
    <row r="32" spans="2:8" ht="15.75">
      <c r="B32" s="11">
        <v>29</v>
      </c>
      <c r="C32" s="16" t="s">
        <v>41</v>
      </c>
      <c r="D32" s="11" t="s">
        <v>9</v>
      </c>
      <c r="E32" s="11">
        <v>1</v>
      </c>
      <c r="F32" s="11">
        <v>364581</v>
      </c>
      <c r="G32" s="17">
        <v>115</v>
      </c>
      <c r="H32" s="17">
        <f t="shared" si="0"/>
        <v>115</v>
      </c>
    </row>
    <row r="33" spans="2:8" ht="15.75">
      <c r="B33" s="11">
        <v>30</v>
      </c>
      <c r="C33" s="16" t="s">
        <v>42</v>
      </c>
      <c r="D33" s="11" t="s">
        <v>4</v>
      </c>
      <c r="E33" s="11">
        <v>14</v>
      </c>
      <c r="F33" s="11">
        <v>13590</v>
      </c>
      <c r="G33" s="17">
        <v>45.955714285714286</v>
      </c>
      <c r="H33" s="17">
        <f t="shared" si="0"/>
        <v>643.38</v>
      </c>
    </row>
    <row r="34" spans="2:8" ht="31.5">
      <c r="B34" s="11">
        <v>31</v>
      </c>
      <c r="C34" s="16" t="s">
        <v>43</v>
      </c>
      <c r="D34" s="11" t="s">
        <v>4</v>
      </c>
      <c r="E34" s="11">
        <v>1</v>
      </c>
      <c r="F34" s="11">
        <v>456410</v>
      </c>
      <c r="G34" s="17">
        <v>129.66</v>
      </c>
      <c r="H34" s="17">
        <f t="shared" si="0"/>
        <v>129.66</v>
      </c>
    </row>
    <row r="35" spans="2:8" ht="31.5">
      <c r="B35" s="11">
        <v>32</v>
      </c>
      <c r="C35" s="16" t="s">
        <v>44</v>
      </c>
      <c r="D35" s="11" t="s">
        <v>4</v>
      </c>
      <c r="E35" s="11">
        <v>1</v>
      </c>
      <c r="F35" s="11">
        <v>456408</v>
      </c>
      <c r="G35" s="17">
        <v>130.29777777777778</v>
      </c>
      <c r="H35" s="17">
        <f t="shared" si="0"/>
        <v>130.29777777777778</v>
      </c>
    </row>
    <row r="36" spans="2:8" ht="15.75">
      <c r="B36" s="11">
        <v>33</v>
      </c>
      <c r="C36" s="16" t="s">
        <v>45</v>
      </c>
      <c r="D36" s="11" t="s">
        <v>4</v>
      </c>
      <c r="E36" s="11">
        <v>2</v>
      </c>
      <c r="F36" s="11">
        <v>13609</v>
      </c>
      <c r="G36" s="17">
        <v>93.27000000000001</v>
      </c>
      <c r="H36" s="17">
        <f t="shared" si="0"/>
        <v>186.54000000000002</v>
      </c>
    </row>
    <row r="37" spans="2:8" ht="110.25">
      <c r="B37" s="11">
        <v>34</v>
      </c>
      <c r="C37" s="16" t="s">
        <v>47</v>
      </c>
      <c r="D37" s="11" t="s">
        <v>4</v>
      </c>
      <c r="E37" s="11">
        <v>1</v>
      </c>
      <c r="F37" s="11">
        <v>7611</v>
      </c>
      <c r="G37" s="17">
        <v>220.49333333333334</v>
      </c>
      <c r="H37" s="17">
        <f t="shared" si="0"/>
        <v>220.49333333333334</v>
      </c>
    </row>
    <row r="38" spans="2:8" ht="63">
      <c r="B38" s="11">
        <v>35</v>
      </c>
      <c r="C38" s="16" t="s">
        <v>48</v>
      </c>
      <c r="D38" s="11" t="s">
        <v>4</v>
      </c>
      <c r="E38" s="11">
        <v>5</v>
      </c>
      <c r="F38" s="11">
        <v>1306</v>
      </c>
      <c r="G38" s="17">
        <v>79.900000000000006</v>
      </c>
      <c r="H38" s="17">
        <f t="shared" si="0"/>
        <v>399.5</v>
      </c>
    </row>
    <row r="39" spans="2:8" ht="18.75">
      <c r="B39" s="233" t="s">
        <v>329</v>
      </c>
      <c r="C39" s="233"/>
      <c r="D39" s="233"/>
      <c r="E39" s="233"/>
      <c r="F39" s="233"/>
      <c r="G39" s="233"/>
      <c r="H39" s="17">
        <f>SUM(H4:H38)</f>
        <v>2746.2035079365082</v>
      </c>
    </row>
    <row r="40" spans="2:8" ht="18.75">
      <c r="B40" s="233" t="s">
        <v>330</v>
      </c>
      <c r="C40" s="233"/>
      <c r="D40" s="233"/>
      <c r="E40" s="233"/>
      <c r="F40" s="233"/>
      <c r="G40" s="233"/>
      <c r="H40" s="17">
        <f>H39/12</f>
        <v>228.85029232804234</v>
      </c>
    </row>
    <row r="41" spans="2:8" ht="18.75">
      <c r="B41" s="235" t="s">
        <v>331</v>
      </c>
      <c r="C41" s="236"/>
      <c r="D41" s="236"/>
      <c r="E41" s="236"/>
      <c r="F41" s="236"/>
      <c r="G41" s="237"/>
      <c r="H41" s="22">
        <v>22</v>
      </c>
    </row>
    <row r="42" spans="2:8" ht="18.75" customHeight="1">
      <c r="B42" s="234" t="s">
        <v>332</v>
      </c>
      <c r="C42" s="234"/>
      <c r="D42" s="234"/>
      <c r="E42" s="234"/>
      <c r="F42" s="234"/>
      <c r="G42" s="234"/>
      <c r="H42" s="18">
        <f>H40/H41</f>
        <v>10.402286014911015</v>
      </c>
    </row>
    <row r="43" spans="2:8" ht="18.75">
      <c r="B43" s="3"/>
    </row>
    <row r="44" spans="2:8" ht="18.75">
      <c r="B44" s="3"/>
    </row>
  </sheetData>
  <mergeCells count="5">
    <mergeCell ref="B2:H2"/>
    <mergeCell ref="B39:G39"/>
    <mergeCell ref="B42:G42"/>
    <mergeCell ref="B40:G40"/>
    <mergeCell ref="B41:G41"/>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6C33C-2B21-4457-8ABF-8439B9947934}">
  <dimension ref="B2:M12"/>
  <sheetViews>
    <sheetView workbookViewId="0">
      <selection activeCell="B9" sqref="B9:J12"/>
    </sheetView>
  </sheetViews>
  <sheetFormatPr defaultRowHeight="15"/>
  <cols>
    <col min="3" max="3" width="75.7109375" customWidth="1"/>
    <col min="4" max="4" width="9.42578125" customWidth="1"/>
    <col min="7" max="7" width="19.7109375" customWidth="1"/>
    <col min="8" max="8" width="17.28515625" customWidth="1"/>
    <col min="9" max="9" width="20.5703125" customWidth="1"/>
    <col min="10" max="10" width="20" customWidth="1"/>
    <col min="11" max="11" width="18.28515625" customWidth="1"/>
    <col min="12" max="12" width="13.28515625" bestFit="1" customWidth="1"/>
    <col min="13" max="13" width="17.42578125" customWidth="1"/>
  </cols>
  <sheetData>
    <row r="2" spans="2:13" ht="31.5">
      <c r="B2" s="10" t="s">
        <v>0</v>
      </c>
      <c r="C2" s="10" t="s">
        <v>3</v>
      </c>
      <c r="D2" s="10" t="s">
        <v>4</v>
      </c>
      <c r="E2" s="10" t="s">
        <v>5</v>
      </c>
      <c r="F2" s="10" t="s">
        <v>6</v>
      </c>
      <c r="G2" s="10" t="s">
        <v>182</v>
      </c>
      <c r="H2" s="10" t="s">
        <v>184</v>
      </c>
      <c r="I2" s="10" t="s">
        <v>185</v>
      </c>
      <c r="J2" s="10" t="s">
        <v>186</v>
      </c>
      <c r="K2" s="10" t="s">
        <v>187</v>
      </c>
    </row>
    <row r="3" spans="2:13" ht="15.75">
      <c r="B3" s="2">
        <v>1</v>
      </c>
      <c r="C3" s="9" t="s">
        <v>26</v>
      </c>
      <c r="D3" s="2" t="s">
        <v>4</v>
      </c>
      <c r="E3" s="2">
        <v>1</v>
      </c>
      <c r="F3" s="2">
        <v>422519</v>
      </c>
      <c r="G3" s="15">
        <v>16537</v>
      </c>
      <c r="H3" s="23">
        <f>G3*E3</f>
        <v>16537</v>
      </c>
      <c r="I3" s="24">
        <v>10</v>
      </c>
      <c r="J3" s="23">
        <f>H3*10%</f>
        <v>1653.7</v>
      </c>
      <c r="K3" s="25">
        <f>(H3-J3)/I3</f>
        <v>1488.33</v>
      </c>
      <c r="L3" s="14"/>
      <c r="M3" s="14"/>
    </row>
    <row r="4" spans="2:13" ht="31.5">
      <c r="B4" s="2">
        <v>2</v>
      </c>
      <c r="C4" s="9" t="s">
        <v>34</v>
      </c>
      <c r="D4" s="2" t="s">
        <v>4</v>
      </c>
      <c r="E4" s="2">
        <v>2</v>
      </c>
      <c r="F4" s="2">
        <v>421129</v>
      </c>
      <c r="G4" s="15">
        <v>803.13</v>
      </c>
      <c r="H4" s="23">
        <f t="shared" ref="H4:H5" si="0">G4*E4</f>
        <v>1606.26</v>
      </c>
      <c r="I4" s="24">
        <v>10</v>
      </c>
      <c r="J4" s="23">
        <f t="shared" ref="J4:J5" si="1">H4*10%</f>
        <v>160.626</v>
      </c>
      <c r="K4" s="25">
        <f t="shared" ref="K4:K5" si="2">(H4-J4)/I4</f>
        <v>144.5634</v>
      </c>
    </row>
    <row r="5" spans="2:13" ht="78.75">
      <c r="B5" s="6">
        <v>3</v>
      </c>
      <c r="C5" s="19" t="s">
        <v>46</v>
      </c>
      <c r="D5" s="6" t="s">
        <v>4</v>
      </c>
      <c r="E5" s="6">
        <v>1</v>
      </c>
      <c r="F5" s="6">
        <v>4076</v>
      </c>
      <c r="G5" s="20">
        <v>1109.9749999999999</v>
      </c>
      <c r="H5" s="26">
        <f t="shared" si="0"/>
        <v>1109.9749999999999</v>
      </c>
      <c r="I5" s="27">
        <v>10</v>
      </c>
      <c r="J5" s="26">
        <f t="shared" si="1"/>
        <v>110.9975</v>
      </c>
      <c r="K5" s="28">
        <f t="shared" si="2"/>
        <v>99.897750000000002</v>
      </c>
    </row>
    <row r="6" spans="2:13" ht="63">
      <c r="B6" s="30">
        <v>4</v>
      </c>
      <c r="C6" s="9" t="s">
        <v>122</v>
      </c>
      <c r="D6" s="30" t="s">
        <v>4</v>
      </c>
      <c r="E6" s="30">
        <v>1</v>
      </c>
      <c r="F6" s="30">
        <v>328</v>
      </c>
      <c r="G6" s="32">
        <v>1349.3333333333333</v>
      </c>
      <c r="H6" s="33">
        <f>G6*E6</f>
        <v>1349.3333333333333</v>
      </c>
      <c r="I6" s="34">
        <v>10</v>
      </c>
      <c r="J6" s="33">
        <f>H6*10%</f>
        <v>134.93333333333334</v>
      </c>
      <c r="K6" s="35">
        <f>(H6-J6)/I6</f>
        <v>121.43999999999998</v>
      </c>
    </row>
    <row r="7" spans="2:13" ht="47.25">
      <c r="B7" s="30">
        <v>5</v>
      </c>
      <c r="C7" s="9" t="s">
        <v>123</v>
      </c>
      <c r="D7" s="30" t="s">
        <v>4</v>
      </c>
      <c r="E7" s="30">
        <v>1</v>
      </c>
      <c r="F7" s="30">
        <v>328</v>
      </c>
      <c r="G7" s="15">
        <v>1159.6280000000002</v>
      </c>
      <c r="H7" s="33">
        <f t="shared" ref="H7:H8" si="3">G7*E7</f>
        <v>1159.6280000000002</v>
      </c>
      <c r="I7" s="34">
        <v>10</v>
      </c>
      <c r="J7" s="33">
        <f t="shared" ref="J7:J8" si="4">H7*10%</f>
        <v>115.96280000000002</v>
      </c>
      <c r="K7" s="35">
        <f t="shared" ref="K7:K8" si="5">(H7-J7)/I7</f>
        <v>104.36652000000001</v>
      </c>
    </row>
    <row r="8" spans="2:13" ht="63">
      <c r="B8" s="30">
        <v>6</v>
      </c>
      <c r="C8" s="9" t="s">
        <v>124</v>
      </c>
      <c r="D8" s="30" t="s">
        <v>4</v>
      </c>
      <c r="E8" s="30">
        <v>3</v>
      </c>
      <c r="F8" s="30">
        <v>328</v>
      </c>
      <c r="G8" s="15">
        <v>1419.252</v>
      </c>
      <c r="H8" s="33">
        <f t="shared" si="3"/>
        <v>4257.7559999999994</v>
      </c>
      <c r="I8" s="34">
        <v>10</v>
      </c>
      <c r="J8" s="33">
        <f t="shared" si="4"/>
        <v>425.77559999999994</v>
      </c>
      <c r="K8" s="35">
        <f t="shared" si="5"/>
        <v>383.19803999999993</v>
      </c>
    </row>
    <row r="9" spans="2:13" ht="18.75">
      <c r="B9" s="233" t="s">
        <v>333</v>
      </c>
      <c r="C9" s="233"/>
      <c r="D9" s="233"/>
      <c r="E9" s="233"/>
      <c r="F9" s="233"/>
      <c r="G9" s="233"/>
      <c r="H9" s="233"/>
      <c r="I9" s="233"/>
      <c r="J9" s="233"/>
      <c r="K9" s="17">
        <f>SUM(K3:K8)</f>
        <v>2341.7957099999999</v>
      </c>
    </row>
    <row r="10" spans="2:13" ht="18.75">
      <c r="B10" s="233" t="s">
        <v>334</v>
      </c>
      <c r="C10" s="233"/>
      <c r="D10" s="233"/>
      <c r="E10" s="233"/>
      <c r="F10" s="233"/>
      <c r="G10" s="233"/>
      <c r="H10" s="233"/>
      <c r="I10" s="233"/>
      <c r="J10" s="233"/>
      <c r="K10" s="17">
        <f>K9/12</f>
        <v>195.1496425</v>
      </c>
    </row>
    <row r="11" spans="2:13" ht="18.75">
      <c r="B11" s="233" t="s">
        <v>331</v>
      </c>
      <c r="C11" s="233"/>
      <c r="D11" s="233"/>
      <c r="E11" s="233"/>
      <c r="F11" s="233"/>
      <c r="G11" s="233"/>
      <c r="H11" s="233"/>
      <c r="I11" s="233"/>
      <c r="J11" s="233"/>
      <c r="K11" s="22">
        <v>22</v>
      </c>
    </row>
    <row r="12" spans="2:13" ht="18.75">
      <c r="B12" s="234" t="s">
        <v>335</v>
      </c>
      <c r="C12" s="234"/>
      <c r="D12" s="234"/>
      <c r="E12" s="234"/>
      <c r="F12" s="234"/>
      <c r="G12" s="234"/>
      <c r="H12" s="234"/>
      <c r="I12" s="234"/>
      <c r="J12" s="234"/>
      <c r="K12" s="18">
        <f>K10/22</f>
        <v>8.8704382954545462</v>
      </c>
    </row>
  </sheetData>
  <mergeCells count="4">
    <mergeCell ref="B9:J9"/>
    <mergeCell ref="B10:J10"/>
    <mergeCell ref="B11:J11"/>
    <mergeCell ref="B12:J12"/>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9EAA7-0F5B-4C2D-B383-4E4347036DA4}">
  <dimension ref="B2:K51"/>
  <sheetViews>
    <sheetView topLeftCell="A11" workbookViewId="0">
      <selection activeCell="G27" sqref="G27"/>
    </sheetView>
  </sheetViews>
  <sheetFormatPr defaultRowHeight="15"/>
  <cols>
    <col min="3" max="3" width="61" customWidth="1"/>
    <col min="7" max="8" width="19.42578125" customWidth="1"/>
    <col min="9" max="9" width="13.140625" customWidth="1"/>
    <col min="10" max="10" width="15" customWidth="1"/>
    <col min="11" max="11" width="17" customWidth="1"/>
  </cols>
  <sheetData>
    <row r="2" spans="2:11" ht="15.75" customHeight="1">
      <c r="B2" s="161" t="s">
        <v>49</v>
      </c>
      <c r="C2" s="161"/>
      <c r="D2" s="161"/>
      <c r="E2" s="161"/>
      <c r="F2" s="161"/>
      <c r="G2" s="161"/>
      <c r="H2" s="161"/>
      <c r="I2" s="161"/>
      <c r="J2" s="161"/>
      <c r="K2" s="161"/>
    </row>
    <row r="3" spans="2:11" ht="31.5">
      <c r="B3" s="5" t="s">
        <v>0</v>
      </c>
      <c r="C3" s="5" t="s">
        <v>3</v>
      </c>
      <c r="D3" s="5" t="s">
        <v>4</v>
      </c>
      <c r="E3" s="5" t="s">
        <v>5</v>
      </c>
      <c r="F3" s="5" t="s">
        <v>6</v>
      </c>
      <c r="G3" s="31" t="s">
        <v>182</v>
      </c>
      <c r="H3" s="31" t="s">
        <v>184</v>
      </c>
      <c r="I3" s="31" t="s">
        <v>185</v>
      </c>
      <c r="J3" s="31" t="s">
        <v>186</v>
      </c>
      <c r="K3" s="31" t="s">
        <v>187</v>
      </c>
    </row>
    <row r="4" spans="2:11" ht="15.75">
      <c r="B4" s="2">
        <v>1</v>
      </c>
      <c r="C4" s="4" t="s">
        <v>50</v>
      </c>
      <c r="D4" s="2" t="s">
        <v>51</v>
      </c>
      <c r="E4" s="2">
        <v>4</v>
      </c>
      <c r="F4" s="2">
        <v>2234</v>
      </c>
      <c r="G4" s="15">
        <v>105.2</v>
      </c>
      <c r="H4" s="23">
        <f>G4*E4</f>
        <v>420.8</v>
      </c>
      <c r="I4" s="24">
        <v>10</v>
      </c>
      <c r="J4" s="23">
        <f>H4*10%</f>
        <v>42.080000000000005</v>
      </c>
      <c r="K4" s="25">
        <f>(H4-J4)/I4</f>
        <v>37.872</v>
      </c>
    </row>
    <row r="5" spans="2:11" ht="15.75">
      <c r="B5" s="2">
        <v>2</v>
      </c>
      <c r="C5" s="4" t="s">
        <v>52</v>
      </c>
      <c r="D5" s="2" t="s">
        <v>51</v>
      </c>
      <c r="E5" s="2">
        <v>4</v>
      </c>
      <c r="F5" s="2">
        <v>2308</v>
      </c>
      <c r="G5" s="15">
        <v>29</v>
      </c>
      <c r="H5" s="23">
        <f t="shared" ref="H5:H6" si="0">G5*E5</f>
        <v>116</v>
      </c>
      <c r="I5" s="24">
        <v>10</v>
      </c>
      <c r="J5" s="23">
        <f t="shared" ref="J5:J6" si="1">H5*10%</f>
        <v>11.600000000000001</v>
      </c>
      <c r="K5" s="25">
        <f t="shared" ref="K5:K6" si="2">(H5-J5)/I5</f>
        <v>10.440000000000001</v>
      </c>
    </row>
    <row r="6" spans="2:11" ht="15.75">
      <c r="B6" s="2">
        <v>3</v>
      </c>
      <c r="C6" s="4" t="s">
        <v>53</v>
      </c>
      <c r="D6" s="2" t="s">
        <v>51</v>
      </c>
      <c r="E6" s="2">
        <v>4</v>
      </c>
      <c r="F6" s="2">
        <v>14648</v>
      </c>
      <c r="G6" s="20">
        <v>28.895</v>
      </c>
      <c r="H6" s="26">
        <f t="shared" si="0"/>
        <v>115.58</v>
      </c>
      <c r="I6" s="27">
        <v>10</v>
      </c>
      <c r="J6" s="26">
        <f t="shared" si="1"/>
        <v>11.558</v>
      </c>
      <c r="K6" s="28">
        <f t="shared" si="2"/>
        <v>10.402199999999999</v>
      </c>
    </row>
    <row r="7" spans="2:11" ht="63">
      <c r="B7" s="2">
        <v>4</v>
      </c>
      <c r="C7" s="4" t="s">
        <v>54</v>
      </c>
      <c r="D7" s="2" t="s">
        <v>4</v>
      </c>
      <c r="E7" s="2">
        <v>7</v>
      </c>
      <c r="F7" s="2">
        <v>150531</v>
      </c>
      <c r="G7" s="15">
        <v>438.39285714285705</v>
      </c>
      <c r="H7" s="26">
        <f t="shared" ref="H7:H47" si="3">G7*E7</f>
        <v>3068.7499999999995</v>
      </c>
      <c r="I7" s="27">
        <v>10</v>
      </c>
      <c r="J7" s="26">
        <f t="shared" ref="J7:J47" si="4">H7*10%</f>
        <v>306.87499999999994</v>
      </c>
      <c r="K7" s="28">
        <f t="shared" ref="K7:K47" si="5">(H7-J7)/I7</f>
        <v>276.18749999999994</v>
      </c>
    </row>
    <row r="8" spans="2:11" ht="15.75">
      <c r="B8" s="2">
        <v>5</v>
      </c>
      <c r="C8" s="9" t="s">
        <v>55</v>
      </c>
      <c r="D8" s="2" t="s">
        <v>56</v>
      </c>
      <c r="E8" s="2">
        <v>50</v>
      </c>
      <c r="F8" s="2">
        <v>5854</v>
      </c>
      <c r="G8" s="15">
        <v>4.9124999999999996</v>
      </c>
      <c r="H8" s="26">
        <f t="shared" si="3"/>
        <v>245.62499999999997</v>
      </c>
      <c r="I8" s="27">
        <v>10</v>
      </c>
      <c r="J8" s="26">
        <f t="shared" si="4"/>
        <v>24.5625</v>
      </c>
      <c r="K8" s="28">
        <f t="shared" si="5"/>
        <v>22.106249999999996</v>
      </c>
    </row>
    <row r="9" spans="2:11" ht="31.5">
      <c r="B9" s="2">
        <v>6</v>
      </c>
      <c r="C9" s="9" t="s">
        <v>57</v>
      </c>
      <c r="D9" s="2" t="s">
        <v>4</v>
      </c>
      <c r="E9" s="2">
        <v>15</v>
      </c>
      <c r="F9" s="2">
        <v>5854</v>
      </c>
      <c r="G9" s="15">
        <v>24.5625</v>
      </c>
      <c r="H9" s="26">
        <f t="shared" si="3"/>
        <v>368.4375</v>
      </c>
      <c r="I9" s="27">
        <v>10</v>
      </c>
      <c r="J9" s="26">
        <f t="shared" si="4"/>
        <v>36.84375</v>
      </c>
      <c r="K9" s="28">
        <f t="shared" si="5"/>
        <v>33.159374999999997</v>
      </c>
    </row>
    <row r="10" spans="2:11" ht="94.5">
      <c r="B10" s="2">
        <v>7</v>
      </c>
      <c r="C10" s="9" t="s">
        <v>58</v>
      </c>
      <c r="D10" s="2" t="s">
        <v>51</v>
      </c>
      <c r="E10" s="2">
        <v>2</v>
      </c>
      <c r="F10" s="2">
        <v>441758</v>
      </c>
      <c r="G10" s="15">
        <v>139.82499999999999</v>
      </c>
      <c r="H10" s="26">
        <f t="shared" si="3"/>
        <v>279.64999999999998</v>
      </c>
      <c r="I10" s="27">
        <v>10</v>
      </c>
      <c r="J10" s="26">
        <f t="shared" si="4"/>
        <v>27.965</v>
      </c>
      <c r="K10" s="28">
        <f t="shared" si="5"/>
        <v>25.168499999999998</v>
      </c>
    </row>
    <row r="11" spans="2:11" ht="110.25">
      <c r="B11" s="2">
        <v>8</v>
      </c>
      <c r="C11" s="9" t="s">
        <v>59</v>
      </c>
      <c r="D11" s="2" t="s">
        <v>30</v>
      </c>
      <c r="E11" s="2">
        <v>7</v>
      </c>
      <c r="F11" s="2">
        <v>1372</v>
      </c>
      <c r="G11" s="15">
        <v>48.6</v>
      </c>
      <c r="H11" s="26">
        <f t="shared" si="3"/>
        <v>340.2</v>
      </c>
      <c r="I11" s="27">
        <v>10</v>
      </c>
      <c r="J11" s="26">
        <f t="shared" si="4"/>
        <v>34.020000000000003</v>
      </c>
      <c r="K11" s="28">
        <f t="shared" si="5"/>
        <v>30.618000000000002</v>
      </c>
    </row>
    <row r="12" spans="2:11" ht="15.75">
      <c r="B12" s="2">
        <v>9</v>
      </c>
      <c r="C12" s="4" t="s">
        <v>60</v>
      </c>
      <c r="D12" s="2" t="s">
        <v>61</v>
      </c>
      <c r="E12" s="2">
        <v>4</v>
      </c>
      <c r="F12" s="2">
        <v>14637</v>
      </c>
      <c r="G12" s="15">
        <v>69.09</v>
      </c>
      <c r="H12" s="26">
        <f t="shared" si="3"/>
        <v>276.36</v>
      </c>
      <c r="I12" s="27">
        <v>10</v>
      </c>
      <c r="J12" s="26">
        <f t="shared" si="4"/>
        <v>27.636000000000003</v>
      </c>
      <c r="K12" s="28">
        <f t="shared" si="5"/>
        <v>24.872400000000003</v>
      </c>
    </row>
    <row r="13" spans="2:11" ht="47.25">
      <c r="B13" s="2">
        <v>10</v>
      </c>
      <c r="C13" s="4" t="s">
        <v>62</v>
      </c>
      <c r="D13" s="2" t="s">
        <v>4</v>
      </c>
      <c r="E13" s="2">
        <v>5</v>
      </c>
      <c r="F13" s="2">
        <v>8712</v>
      </c>
      <c r="G13" s="15">
        <v>54.11</v>
      </c>
      <c r="H13" s="26">
        <f t="shared" si="3"/>
        <v>270.55</v>
      </c>
      <c r="I13" s="27">
        <v>10</v>
      </c>
      <c r="J13" s="26">
        <f t="shared" si="4"/>
        <v>27.055000000000003</v>
      </c>
      <c r="K13" s="28">
        <f t="shared" si="5"/>
        <v>24.349499999999999</v>
      </c>
    </row>
    <row r="14" spans="2:11" ht="15.75">
      <c r="B14" s="2">
        <v>11</v>
      </c>
      <c r="C14" s="9" t="s">
        <v>63</v>
      </c>
      <c r="D14" s="2" t="s">
        <v>64</v>
      </c>
      <c r="E14" s="2">
        <v>15</v>
      </c>
      <c r="F14" s="2">
        <v>130834</v>
      </c>
      <c r="G14" s="15">
        <v>27.03</v>
      </c>
      <c r="H14" s="26">
        <f t="shared" si="3"/>
        <v>405.45000000000005</v>
      </c>
      <c r="I14" s="27">
        <v>10</v>
      </c>
      <c r="J14" s="26">
        <f t="shared" si="4"/>
        <v>40.545000000000009</v>
      </c>
      <c r="K14" s="28">
        <f t="shared" si="5"/>
        <v>36.490500000000004</v>
      </c>
    </row>
    <row r="15" spans="2:11" ht="15.75">
      <c r="B15" s="2">
        <v>12</v>
      </c>
      <c r="C15" s="9" t="s">
        <v>65</v>
      </c>
      <c r="D15" s="2" t="s">
        <v>64</v>
      </c>
      <c r="E15" s="2">
        <v>15</v>
      </c>
      <c r="F15" s="2">
        <v>130834</v>
      </c>
      <c r="G15" s="15">
        <v>15.081999999999999</v>
      </c>
      <c r="H15" s="26">
        <f t="shared" si="3"/>
        <v>226.23</v>
      </c>
      <c r="I15" s="27">
        <v>10</v>
      </c>
      <c r="J15" s="26">
        <f t="shared" si="4"/>
        <v>22.623000000000001</v>
      </c>
      <c r="K15" s="28">
        <f t="shared" si="5"/>
        <v>20.360700000000001</v>
      </c>
    </row>
    <row r="16" spans="2:11" ht="15.75">
      <c r="B16" s="2">
        <v>13</v>
      </c>
      <c r="C16" s="4" t="s">
        <v>66</v>
      </c>
      <c r="D16" s="2" t="s">
        <v>51</v>
      </c>
      <c r="E16" s="2">
        <v>4</v>
      </c>
      <c r="F16" s="2">
        <v>10700</v>
      </c>
      <c r="G16" s="15">
        <v>54.550000000000011</v>
      </c>
      <c r="H16" s="26">
        <f t="shared" si="3"/>
        <v>218.20000000000005</v>
      </c>
      <c r="I16" s="27">
        <v>10</v>
      </c>
      <c r="J16" s="26">
        <f t="shared" si="4"/>
        <v>21.820000000000007</v>
      </c>
      <c r="K16" s="28">
        <f t="shared" si="5"/>
        <v>19.638000000000005</v>
      </c>
    </row>
    <row r="17" spans="2:11" ht="15.75">
      <c r="B17" s="2">
        <v>14</v>
      </c>
      <c r="C17" s="4" t="s">
        <v>67</v>
      </c>
      <c r="D17" s="2" t="s">
        <v>51</v>
      </c>
      <c r="E17" s="2">
        <v>4</v>
      </c>
      <c r="F17" s="2">
        <v>8303</v>
      </c>
      <c r="G17" s="15">
        <v>77.740000000000009</v>
      </c>
      <c r="H17" s="26">
        <f t="shared" si="3"/>
        <v>310.96000000000004</v>
      </c>
      <c r="I17" s="27">
        <v>10</v>
      </c>
      <c r="J17" s="26">
        <f t="shared" si="4"/>
        <v>31.096000000000004</v>
      </c>
      <c r="K17" s="28">
        <f t="shared" si="5"/>
        <v>27.986400000000003</v>
      </c>
    </row>
    <row r="18" spans="2:11" ht="15.75">
      <c r="B18" s="2">
        <v>15</v>
      </c>
      <c r="C18" s="4" t="s">
        <v>68</v>
      </c>
      <c r="D18" s="2" t="s">
        <v>51</v>
      </c>
      <c r="E18" s="2">
        <v>4</v>
      </c>
      <c r="F18" s="2">
        <v>9390</v>
      </c>
      <c r="G18" s="15">
        <v>128.46375</v>
      </c>
      <c r="H18" s="26">
        <f t="shared" si="3"/>
        <v>513.85500000000002</v>
      </c>
      <c r="I18" s="27">
        <v>10</v>
      </c>
      <c r="J18" s="26">
        <f t="shared" si="4"/>
        <v>51.385500000000008</v>
      </c>
      <c r="K18" s="28">
        <f t="shared" si="5"/>
        <v>46.246950000000005</v>
      </c>
    </row>
    <row r="19" spans="2:11" ht="63">
      <c r="B19" s="2">
        <v>16</v>
      </c>
      <c r="C19" s="4" t="s">
        <v>69</v>
      </c>
      <c r="D19" s="2" t="s">
        <v>4</v>
      </c>
      <c r="E19" s="2">
        <v>2</v>
      </c>
      <c r="F19" s="2">
        <v>9574</v>
      </c>
      <c r="G19" s="15">
        <v>193</v>
      </c>
      <c r="H19" s="26">
        <f t="shared" si="3"/>
        <v>386</v>
      </c>
      <c r="I19" s="27">
        <v>10</v>
      </c>
      <c r="J19" s="26">
        <f t="shared" si="4"/>
        <v>38.6</v>
      </c>
      <c r="K19" s="28">
        <f t="shared" si="5"/>
        <v>34.739999999999995</v>
      </c>
    </row>
    <row r="20" spans="2:11" ht="15.75">
      <c r="B20" s="2">
        <v>17</v>
      </c>
      <c r="C20" s="9" t="s">
        <v>70</v>
      </c>
      <c r="D20" s="2" t="s">
        <v>64</v>
      </c>
      <c r="E20" s="2">
        <v>15</v>
      </c>
      <c r="F20" s="2">
        <v>483700</v>
      </c>
      <c r="G20" s="15">
        <v>4.7016666666666671</v>
      </c>
      <c r="H20" s="26">
        <f t="shared" si="3"/>
        <v>70.525000000000006</v>
      </c>
      <c r="I20" s="27">
        <v>10</v>
      </c>
      <c r="J20" s="26">
        <f t="shared" si="4"/>
        <v>7.0525000000000011</v>
      </c>
      <c r="K20" s="28">
        <f t="shared" si="5"/>
        <v>6.3472500000000007</v>
      </c>
    </row>
    <row r="21" spans="2:11" ht="15.75">
      <c r="B21" s="2">
        <v>18</v>
      </c>
      <c r="C21" s="4" t="s">
        <v>71</v>
      </c>
      <c r="D21" s="2" t="s">
        <v>51</v>
      </c>
      <c r="E21" s="2">
        <v>4</v>
      </c>
      <c r="F21" s="2">
        <v>442124</v>
      </c>
      <c r="G21" s="15">
        <v>37.452500000000001</v>
      </c>
      <c r="H21" s="26">
        <f t="shared" si="3"/>
        <v>149.81</v>
      </c>
      <c r="I21" s="27">
        <v>10</v>
      </c>
      <c r="J21" s="26">
        <f t="shared" si="4"/>
        <v>14.981000000000002</v>
      </c>
      <c r="K21" s="28">
        <f t="shared" si="5"/>
        <v>13.482900000000001</v>
      </c>
    </row>
    <row r="22" spans="2:11" ht="15.75">
      <c r="B22" s="2">
        <v>19</v>
      </c>
      <c r="C22" s="9" t="s">
        <v>72</v>
      </c>
      <c r="D22" s="2" t="s">
        <v>51</v>
      </c>
      <c r="E22" s="2">
        <v>4</v>
      </c>
      <c r="F22" s="2">
        <v>14667</v>
      </c>
      <c r="G22" s="15">
        <v>18.2925</v>
      </c>
      <c r="H22" s="26">
        <f t="shared" si="3"/>
        <v>73.17</v>
      </c>
      <c r="I22" s="27">
        <v>10</v>
      </c>
      <c r="J22" s="26">
        <f t="shared" si="4"/>
        <v>7.3170000000000002</v>
      </c>
      <c r="K22" s="28">
        <f t="shared" si="5"/>
        <v>6.585300000000001</v>
      </c>
    </row>
    <row r="23" spans="2:11" ht="15.75">
      <c r="B23" s="2">
        <v>20</v>
      </c>
      <c r="C23" s="9" t="s">
        <v>73</v>
      </c>
      <c r="D23" s="2" t="s">
        <v>51</v>
      </c>
      <c r="E23" s="2">
        <v>4</v>
      </c>
      <c r="F23" s="2">
        <v>14667</v>
      </c>
      <c r="G23" s="15">
        <v>12.23</v>
      </c>
      <c r="H23" s="26">
        <f t="shared" si="3"/>
        <v>48.92</v>
      </c>
      <c r="I23" s="27">
        <v>10</v>
      </c>
      <c r="J23" s="26">
        <f t="shared" si="4"/>
        <v>4.8920000000000003</v>
      </c>
      <c r="K23" s="28">
        <f t="shared" si="5"/>
        <v>4.4028</v>
      </c>
    </row>
    <row r="24" spans="2:11" ht="15.75">
      <c r="B24" s="2">
        <v>21</v>
      </c>
      <c r="C24" s="4" t="s">
        <v>74</v>
      </c>
      <c r="D24" s="2" t="s">
        <v>4</v>
      </c>
      <c r="E24" s="2">
        <v>3</v>
      </c>
      <c r="F24" s="2">
        <v>18065</v>
      </c>
      <c r="G24" s="15">
        <v>10.400000000000002</v>
      </c>
      <c r="H24" s="26">
        <f t="shared" si="3"/>
        <v>31.200000000000006</v>
      </c>
      <c r="I24" s="27">
        <v>10</v>
      </c>
      <c r="J24" s="26">
        <f t="shared" si="4"/>
        <v>3.120000000000001</v>
      </c>
      <c r="K24" s="28">
        <f t="shared" si="5"/>
        <v>2.8080000000000007</v>
      </c>
    </row>
    <row r="25" spans="2:11" ht="15.75">
      <c r="B25" s="2">
        <v>22</v>
      </c>
      <c r="C25" s="4" t="s">
        <v>75</v>
      </c>
      <c r="D25" s="2" t="s">
        <v>51</v>
      </c>
      <c r="E25" s="2">
        <v>4</v>
      </c>
      <c r="F25" s="2">
        <v>821</v>
      </c>
      <c r="G25" s="15">
        <v>24.943333333333332</v>
      </c>
      <c r="H25" s="26">
        <f t="shared" si="3"/>
        <v>99.773333333333326</v>
      </c>
      <c r="I25" s="27">
        <v>10</v>
      </c>
      <c r="J25" s="26">
        <f t="shared" si="4"/>
        <v>9.9773333333333341</v>
      </c>
      <c r="K25" s="28">
        <f t="shared" si="5"/>
        <v>8.9795999999999996</v>
      </c>
    </row>
    <row r="26" spans="2:11" ht="15.75">
      <c r="B26" s="2">
        <v>23</v>
      </c>
      <c r="C26" s="4" t="s">
        <v>76</v>
      </c>
      <c r="D26" s="2" t="s">
        <v>51</v>
      </c>
      <c r="E26" s="2">
        <v>10</v>
      </c>
      <c r="F26" s="2">
        <v>15662</v>
      </c>
      <c r="G26" s="15">
        <v>24.4</v>
      </c>
      <c r="H26" s="26">
        <f t="shared" si="3"/>
        <v>244</v>
      </c>
      <c r="I26" s="27">
        <v>10</v>
      </c>
      <c r="J26" s="26">
        <f t="shared" si="4"/>
        <v>24.400000000000002</v>
      </c>
      <c r="K26" s="28">
        <f t="shared" si="5"/>
        <v>21.96</v>
      </c>
    </row>
    <row r="27" spans="2:11" ht="15.75">
      <c r="B27" s="2">
        <v>24</v>
      </c>
      <c r="C27" s="9" t="s">
        <v>77</v>
      </c>
      <c r="D27" s="2" t="s">
        <v>51</v>
      </c>
      <c r="E27" s="2">
        <v>4</v>
      </c>
      <c r="F27" s="2">
        <v>628</v>
      </c>
      <c r="G27" s="15">
        <v>35.619999999999997</v>
      </c>
      <c r="H27" s="26">
        <f t="shared" si="3"/>
        <v>142.47999999999999</v>
      </c>
      <c r="I27" s="27">
        <v>10</v>
      </c>
      <c r="J27" s="26">
        <f t="shared" si="4"/>
        <v>14.247999999999999</v>
      </c>
      <c r="K27" s="28">
        <f t="shared" si="5"/>
        <v>12.8232</v>
      </c>
    </row>
    <row r="28" spans="2:11" ht="15.75">
      <c r="B28" s="2">
        <v>25</v>
      </c>
      <c r="C28" s="9" t="s">
        <v>78</v>
      </c>
      <c r="D28" s="2" t="s">
        <v>51</v>
      </c>
      <c r="E28" s="2">
        <v>4</v>
      </c>
      <c r="F28" s="2">
        <v>628</v>
      </c>
      <c r="G28" s="15">
        <v>18.75</v>
      </c>
      <c r="H28" s="26">
        <f t="shared" si="3"/>
        <v>75</v>
      </c>
      <c r="I28" s="27">
        <v>10</v>
      </c>
      <c r="J28" s="26">
        <f t="shared" si="4"/>
        <v>7.5</v>
      </c>
      <c r="K28" s="28">
        <f t="shared" si="5"/>
        <v>6.75</v>
      </c>
    </row>
    <row r="29" spans="2:11" ht="15.75">
      <c r="B29" s="2">
        <v>26</v>
      </c>
      <c r="C29" s="9" t="s">
        <v>79</v>
      </c>
      <c r="D29" s="2" t="s">
        <v>51</v>
      </c>
      <c r="E29" s="2">
        <v>4</v>
      </c>
      <c r="F29" s="2">
        <v>628</v>
      </c>
      <c r="G29" s="15">
        <v>12.64</v>
      </c>
      <c r="H29" s="26">
        <f t="shared" si="3"/>
        <v>50.56</v>
      </c>
      <c r="I29" s="27">
        <v>10</v>
      </c>
      <c r="J29" s="26">
        <f t="shared" si="4"/>
        <v>5.0560000000000009</v>
      </c>
      <c r="K29" s="28">
        <f t="shared" si="5"/>
        <v>4.5504000000000007</v>
      </c>
    </row>
    <row r="30" spans="2:11" ht="15.75">
      <c r="B30" s="2">
        <v>27</v>
      </c>
      <c r="C30" s="4" t="s">
        <v>80</v>
      </c>
      <c r="D30" s="2" t="s">
        <v>4</v>
      </c>
      <c r="E30" s="2">
        <v>2</v>
      </c>
      <c r="F30" s="2">
        <v>968</v>
      </c>
      <c r="G30" s="15">
        <v>33.3825</v>
      </c>
      <c r="H30" s="26">
        <f t="shared" si="3"/>
        <v>66.765000000000001</v>
      </c>
      <c r="I30" s="27">
        <v>10</v>
      </c>
      <c r="J30" s="26">
        <f t="shared" si="4"/>
        <v>6.6765000000000008</v>
      </c>
      <c r="K30" s="28">
        <f t="shared" si="5"/>
        <v>6.0088499999999998</v>
      </c>
    </row>
    <row r="31" spans="2:11" ht="15.75">
      <c r="B31" s="2">
        <v>28</v>
      </c>
      <c r="C31" s="4" t="s">
        <v>81</v>
      </c>
      <c r="D31" s="2" t="s">
        <v>4</v>
      </c>
      <c r="E31" s="2">
        <v>1</v>
      </c>
      <c r="F31" s="2">
        <v>399576</v>
      </c>
      <c r="G31" s="15">
        <v>180.64500000000001</v>
      </c>
      <c r="H31" s="26">
        <f t="shared" si="3"/>
        <v>180.64500000000001</v>
      </c>
      <c r="I31" s="27">
        <v>10</v>
      </c>
      <c r="J31" s="26">
        <f t="shared" si="4"/>
        <v>18.064500000000002</v>
      </c>
      <c r="K31" s="28">
        <f t="shared" si="5"/>
        <v>16.258050000000001</v>
      </c>
    </row>
    <row r="32" spans="2:11" ht="31.5">
      <c r="B32" s="2">
        <v>29</v>
      </c>
      <c r="C32" s="4" t="s">
        <v>82</v>
      </c>
      <c r="D32" s="2" t="s">
        <v>4</v>
      </c>
      <c r="E32" s="2">
        <v>1</v>
      </c>
      <c r="F32" s="2">
        <v>14636</v>
      </c>
      <c r="G32" s="15">
        <v>154.84</v>
      </c>
      <c r="H32" s="26">
        <f t="shared" si="3"/>
        <v>154.84</v>
      </c>
      <c r="I32" s="27">
        <v>10</v>
      </c>
      <c r="J32" s="26">
        <f t="shared" si="4"/>
        <v>15.484000000000002</v>
      </c>
      <c r="K32" s="28">
        <f t="shared" si="5"/>
        <v>13.935599999999999</v>
      </c>
    </row>
    <row r="33" spans="2:11" ht="31.5">
      <c r="B33" s="2">
        <v>30</v>
      </c>
      <c r="C33" s="4" t="s">
        <v>83</v>
      </c>
      <c r="D33" s="2" t="s">
        <v>4</v>
      </c>
      <c r="E33" s="2">
        <v>1</v>
      </c>
      <c r="F33" s="2">
        <v>466175</v>
      </c>
      <c r="G33" s="15">
        <v>23.285</v>
      </c>
      <c r="H33" s="26">
        <f t="shared" si="3"/>
        <v>23.285</v>
      </c>
      <c r="I33" s="27">
        <v>10</v>
      </c>
      <c r="J33" s="26">
        <f t="shared" si="4"/>
        <v>2.3285</v>
      </c>
      <c r="K33" s="28">
        <f t="shared" si="5"/>
        <v>2.09565</v>
      </c>
    </row>
    <row r="34" spans="2:11" ht="31.5">
      <c r="B34" s="2">
        <v>31</v>
      </c>
      <c r="C34" s="4" t="s">
        <v>84</v>
      </c>
      <c r="D34" s="2" t="s">
        <v>4</v>
      </c>
      <c r="E34" s="2">
        <v>1</v>
      </c>
      <c r="F34" s="2">
        <v>336574</v>
      </c>
      <c r="G34" s="15">
        <v>90</v>
      </c>
      <c r="H34" s="26">
        <f t="shared" si="3"/>
        <v>90</v>
      </c>
      <c r="I34" s="27">
        <v>10</v>
      </c>
      <c r="J34" s="26">
        <f t="shared" si="4"/>
        <v>9</v>
      </c>
      <c r="K34" s="28">
        <f t="shared" si="5"/>
        <v>8.1</v>
      </c>
    </row>
    <row r="35" spans="2:11" ht="15.75">
      <c r="B35" s="2">
        <v>32</v>
      </c>
      <c r="C35" s="4" t="s">
        <v>85</v>
      </c>
      <c r="D35" s="2" t="s">
        <v>4</v>
      </c>
      <c r="E35" s="2">
        <v>1</v>
      </c>
      <c r="F35" s="2">
        <v>466631</v>
      </c>
      <c r="G35" s="15">
        <v>42.96</v>
      </c>
      <c r="H35" s="26">
        <f t="shared" si="3"/>
        <v>42.96</v>
      </c>
      <c r="I35" s="27">
        <v>10</v>
      </c>
      <c r="J35" s="26">
        <f t="shared" si="4"/>
        <v>4.2960000000000003</v>
      </c>
      <c r="K35" s="28">
        <f t="shared" si="5"/>
        <v>3.8664000000000001</v>
      </c>
    </row>
    <row r="36" spans="2:11" ht="31.5">
      <c r="B36" s="2">
        <v>33</v>
      </c>
      <c r="C36" s="4" t="s">
        <v>86</v>
      </c>
      <c r="D36" s="2" t="s">
        <v>4</v>
      </c>
      <c r="E36" s="2">
        <v>1</v>
      </c>
      <c r="F36" s="2">
        <v>438645</v>
      </c>
      <c r="G36" s="15">
        <v>50.147500000000001</v>
      </c>
      <c r="H36" s="26">
        <f t="shared" si="3"/>
        <v>50.147500000000001</v>
      </c>
      <c r="I36" s="27">
        <v>10</v>
      </c>
      <c r="J36" s="26">
        <f t="shared" si="4"/>
        <v>5.0147500000000003</v>
      </c>
      <c r="K36" s="28">
        <f t="shared" si="5"/>
        <v>4.5132750000000001</v>
      </c>
    </row>
    <row r="37" spans="2:11" ht="15.75">
      <c r="B37" s="2">
        <v>34</v>
      </c>
      <c r="C37" s="4" t="s">
        <v>87</v>
      </c>
      <c r="D37" s="2" t="s">
        <v>4</v>
      </c>
      <c r="E37" s="2">
        <v>1</v>
      </c>
      <c r="F37" s="2">
        <v>15772</v>
      </c>
      <c r="G37" s="15">
        <v>28.025555555555556</v>
      </c>
      <c r="H37" s="26">
        <f t="shared" si="3"/>
        <v>28.025555555555556</v>
      </c>
      <c r="I37" s="27">
        <v>10</v>
      </c>
      <c r="J37" s="26">
        <f t="shared" si="4"/>
        <v>2.8025555555555557</v>
      </c>
      <c r="K37" s="28">
        <f t="shared" si="5"/>
        <v>2.5223</v>
      </c>
    </row>
    <row r="38" spans="2:11" ht="15.75">
      <c r="B38" s="2">
        <v>35</v>
      </c>
      <c r="C38" s="4" t="s">
        <v>88</v>
      </c>
      <c r="D38" s="2" t="s">
        <v>4</v>
      </c>
      <c r="E38" s="2">
        <v>4</v>
      </c>
      <c r="F38" s="2">
        <v>8620</v>
      </c>
      <c r="G38" s="15">
        <v>6.9349999999999996</v>
      </c>
      <c r="H38" s="26">
        <f t="shared" si="3"/>
        <v>27.74</v>
      </c>
      <c r="I38" s="27">
        <v>10</v>
      </c>
      <c r="J38" s="26">
        <f t="shared" si="4"/>
        <v>2.774</v>
      </c>
      <c r="K38" s="28">
        <f t="shared" si="5"/>
        <v>2.4965999999999999</v>
      </c>
    </row>
    <row r="39" spans="2:11" ht="15.75">
      <c r="B39" s="2">
        <v>36</v>
      </c>
      <c r="C39" s="4" t="s">
        <v>89</v>
      </c>
      <c r="D39" s="2" t="s">
        <v>4</v>
      </c>
      <c r="E39" s="2">
        <v>1</v>
      </c>
      <c r="F39" s="2">
        <v>213916</v>
      </c>
      <c r="G39" s="15">
        <v>130.70499999999998</v>
      </c>
      <c r="H39" s="26">
        <f t="shared" si="3"/>
        <v>130.70499999999998</v>
      </c>
      <c r="I39" s="27">
        <v>10</v>
      </c>
      <c r="J39" s="26">
        <f t="shared" si="4"/>
        <v>13.070499999999999</v>
      </c>
      <c r="K39" s="28">
        <f t="shared" si="5"/>
        <v>11.763449999999999</v>
      </c>
    </row>
    <row r="40" spans="2:11" ht="15.75">
      <c r="B40" s="2">
        <v>37</v>
      </c>
      <c r="C40" s="4" t="s">
        <v>90</v>
      </c>
      <c r="D40" s="2" t="s">
        <v>4</v>
      </c>
      <c r="E40" s="2">
        <v>1</v>
      </c>
      <c r="F40" s="2">
        <v>5915</v>
      </c>
      <c r="G40" s="15">
        <v>175.36750000000001</v>
      </c>
      <c r="H40" s="26">
        <f t="shared" si="3"/>
        <v>175.36750000000001</v>
      </c>
      <c r="I40" s="27">
        <v>10</v>
      </c>
      <c r="J40" s="26">
        <f t="shared" si="4"/>
        <v>17.536750000000001</v>
      </c>
      <c r="K40" s="28">
        <f t="shared" si="5"/>
        <v>15.783075</v>
      </c>
    </row>
    <row r="41" spans="2:11" ht="15.75">
      <c r="B41" s="2">
        <v>38</v>
      </c>
      <c r="C41" s="4" t="s">
        <v>91</v>
      </c>
      <c r="D41" s="2" t="s">
        <v>4</v>
      </c>
      <c r="E41" s="2">
        <v>1</v>
      </c>
      <c r="F41" s="2">
        <v>471779</v>
      </c>
      <c r="G41" s="15">
        <v>4.0999999999999996</v>
      </c>
      <c r="H41" s="26">
        <f t="shared" si="3"/>
        <v>4.0999999999999996</v>
      </c>
      <c r="I41" s="27">
        <v>10</v>
      </c>
      <c r="J41" s="26">
        <f t="shared" si="4"/>
        <v>0.41</v>
      </c>
      <c r="K41" s="28">
        <f t="shared" si="5"/>
        <v>0.36899999999999994</v>
      </c>
    </row>
    <row r="42" spans="2:11" ht="47.25">
      <c r="B42" s="2">
        <v>39</v>
      </c>
      <c r="C42" s="4" t="s">
        <v>92</v>
      </c>
      <c r="D42" s="2" t="s">
        <v>4</v>
      </c>
      <c r="E42" s="2">
        <v>14</v>
      </c>
      <c r="F42" s="2">
        <v>7703</v>
      </c>
      <c r="G42" s="15">
        <v>27.02</v>
      </c>
      <c r="H42" s="26">
        <f t="shared" si="3"/>
        <v>378.28</v>
      </c>
      <c r="I42" s="27">
        <v>10</v>
      </c>
      <c r="J42" s="26">
        <f t="shared" si="4"/>
        <v>37.827999999999996</v>
      </c>
      <c r="K42" s="28">
        <f t="shared" si="5"/>
        <v>34.045200000000001</v>
      </c>
    </row>
    <row r="43" spans="2:11" ht="15.75">
      <c r="B43" s="2">
        <v>40</v>
      </c>
      <c r="C43" s="4" t="s">
        <v>93</v>
      </c>
      <c r="D43" s="2" t="s">
        <v>4</v>
      </c>
      <c r="E43" s="2">
        <v>5</v>
      </c>
      <c r="F43" s="2">
        <v>1214</v>
      </c>
      <c r="G43" s="15">
        <v>17.947500000000002</v>
      </c>
      <c r="H43" s="26">
        <f t="shared" si="3"/>
        <v>89.737500000000011</v>
      </c>
      <c r="I43" s="27">
        <v>10</v>
      </c>
      <c r="J43" s="26">
        <f t="shared" si="4"/>
        <v>8.9737500000000008</v>
      </c>
      <c r="K43" s="28">
        <f t="shared" si="5"/>
        <v>8.0763750000000023</v>
      </c>
    </row>
    <row r="44" spans="2:11" ht="47.25">
      <c r="B44" s="2">
        <v>41</v>
      </c>
      <c r="C44" s="9" t="s">
        <v>94</v>
      </c>
      <c r="D44" s="2" t="s">
        <v>4</v>
      </c>
      <c r="E44" s="2">
        <v>5</v>
      </c>
      <c r="F44" s="2">
        <v>116734</v>
      </c>
      <c r="G44" s="15">
        <v>3269.34</v>
      </c>
      <c r="H44" s="26">
        <f t="shared" si="3"/>
        <v>16346.7</v>
      </c>
      <c r="I44" s="27">
        <v>10</v>
      </c>
      <c r="J44" s="26">
        <f t="shared" si="4"/>
        <v>1634.67</v>
      </c>
      <c r="K44" s="28">
        <f t="shared" si="5"/>
        <v>1471.203</v>
      </c>
    </row>
    <row r="45" spans="2:11" ht="15.75">
      <c r="B45" s="2">
        <v>42</v>
      </c>
      <c r="C45" s="7" t="s">
        <v>95</v>
      </c>
      <c r="D45" s="2" t="s">
        <v>4</v>
      </c>
      <c r="E45" s="2">
        <v>5</v>
      </c>
      <c r="F45" s="2">
        <v>1413</v>
      </c>
      <c r="G45" s="15">
        <v>22.986000000000001</v>
      </c>
      <c r="H45" s="26">
        <f t="shared" si="3"/>
        <v>114.93</v>
      </c>
      <c r="I45" s="27">
        <v>10</v>
      </c>
      <c r="J45" s="26">
        <f t="shared" si="4"/>
        <v>11.493000000000002</v>
      </c>
      <c r="K45" s="28">
        <f t="shared" si="5"/>
        <v>10.343700000000002</v>
      </c>
    </row>
    <row r="46" spans="2:11" ht="15.75">
      <c r="B46" s="2">
        <v>43</v>
      </c>
      <c r="C46" s="7" t="s">
        <v>96</v>
      </c>
      <c r="D46" s="2" t="s">
        <v>4</v>
      </c>
      <c r="E46" s="2">
        <v>5</v>
      </c>
      <c r="F46" s="2">
        <v>292383</v>
      </c>
      <c r="G46" s="15">
        <v>980</v>
      </c>
      <c r="H46" s="26">
        <f t="shared" si="3"/>
        <v>4900</v>
      </c>
      <c r="I46" s="27">
        <v>10</v>
      </c>
      <c r="J46" s="26">
        <f t="shared" si="4"/>
        <v>490</v>
      </c>
      <c r="K46" s="28">
        <f t="shared" si="5"/>
        <v>441</v>
      </c>
    </row>
    <row r="47" spans="2:11" ht="47.25">
      <c r="B47" s="2">
        <v>44</v>
      </c>
      <c r="C47" s="9" t="s">
        <v>97</v>
      </c>
      <c r="D47" s="8" t="s">
        <v>147</v>
      </c>
      <c r="E47" s="2">
        <v>5</v>
      </c>
      <c r="F47" s="2">
        <v>458827</v>
      </c>
      <c r="G47" s="15">
        <v>72.751999999999995</v>
      </c>
      <c r="H47" s="26">
        <f t="shared" si="3"/>
        <v>363.76</v>
      </c>
      <c r="I47" s="27">
        <v>10</v>
      </c>
      <c r="J47" s="26">
        <f t="shared" si="4"/>
        <v>36.375999999999998</v>
      </c>
      <c r="K47" s="28">
        <f t="shared" si="5"/>
        <v>32.738399999999999</v>
      </c>
    </row>
    <row r="48" spans="2:11" ht="15.75" customHeight="1">
      <c r="B48" s="233" t="s">
        <v>333</v>
      </c>
      <c r="C48" s="233"/>
      <c r="D48" s="233"/>
      <c r="E48" s="233"/>
      <c r="F48" s="233"/>
      <c r="G48" s="233"/>
      <c r="H48" s="233"/>
      <c r="I48" s="233"/>
      <c r="J48" s="233"/>
      <c r="K48" s="17">
        <f>SUM(K4:K47)</f>
        <v>2854.4466500000003</v>
      </c>
    </row>
    <row r="49" spans="2:11" ht="15.75" customHeight="1">
      <c r="B49" s="233" t="s">
        <v>334</v>
      </c>
      <c r="C49" s="233"/>
      <c r="D49" s="233"/>
      <c r="E49" s="233"/>
      <c r="F49" s="233"/>
      <c r="G49" s="233"/>
      <c r="H49" s="233"/>
      <c r="I49" s="233"/>
      <c r="J49" s="233"/>
      <c r="K49" s="17">
        <f>K48/12</f>
        <v>237.87055416666669</v>
      </c>
    </row>
    <row r="50" spans="2:11" ht="15.75" customHeight="1">
      <c r="B50" s="233" t="s">
        <v>331</v>
      </c>
      <c r="C50" s="233"/>
      <c r="D50" s="233"/>
      <c r="E50" s="233"/>
      <c r="F50" s="233"/>
      <c r="G50" s="233"/>
      <c r="H50" s="233"/>
      <c r="I50" s="233"/>
      <c r="J50" s="233"/>
      <c r="K50" s="22">
        <v>22</v>
      </c>
    </row>
    <row r="51" spans="2:11" ht="31.5" customHeight="1">
      <c r="B51" s="234" t="s">
        <v>335</v>
      </c>
      <c r="C51" s="234"/>
      <c r="D51" s="234"/>
      <c r="E51" s="234"/>
      <c r="F51" s="234"/>
      <c r="G51" s="234"/>
      <c r="H51" s="234"/>
      <c r="I51" s="234"/>
      <c r="J51" s="234"/>
      <c r="K51" s="18">
        <f>K49/22</f>
        <v>10.812297916666667</v>
      </c>
    </row>
  </sheetData>
  <mergeCells count="5">
    <mergeCell ref="B2:K2"/>
    <mergeCell ref="B48:J48"/>
    <mergeCell ref="B49:J49"/>
    <mergeCell ref="B50:J50"/>
    <mergeCell ref="B51:J51"/>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039C8-14B9-466A-BC8E-FB43B403BE90}">
  <dimension ref="B2:H25"/>
  <sheetViews>
    <sheetView topLeftCell="A5" workbookViewId="0">
      <selection activeCell="I32" sqref="I32"/>
    </sheetView>
  </sheetViews>
  <sheetFormatPr defaultRowHeight="15"/>
  <cols>
    <col min="3" max="3" width="83.140625" customWidth="1"/>
    <col min="4" max="4" width="6.7109375" bestFit="1" customWidth="1"/>
    <col min="7" max="7" width="21.28515625" customWidth="1"/>
    <col min="8" max="8" width="18.7109375" customWidth="1"/>
    <col min="9" max="9" width="16" customWidth="1"/>
    <col min="10" max="10" width="15.85546875" customWidth="1"/>
    <col min="11" max="11" width="17.140625" customWidth="1"/>
  </cols>
  <sheetData>
    <row r="2" spans="2:8" ht="15.75" customHeight="1">
      <c r="B2" s="161" t="s">
        <v>98</v>
      </c>
      <c r="C2" s="161"/>
      <c r="D2" s="161"/>
      <c r="E2" s="161"/>
      <c r="F2" s="161"/>
      <c r="G2" s="161"/>
      <c r="H2" s="161"/>
    </row>
    <row r="3" spans="2:8" ht="31.5">
      <c r="B3" s="5" t="s">
        <v>0</v>
      </c>
      <c r="C3" s="5" t="s">
        <v>3</v>
      </c>
      <c r="D3" s="5" t="s">
        <v>4</v>
      </c>
      <c r="E3" s="5" t="s">
        <v>5</v>
      </c>
      <c r="F3" s="5" t="s">
        <v>6</v>
      </c>
      <c r="G3" s="31" t="s">
        <v>182</v>
      </c>
      <c r="H3" s="31" t="s">
        <v>183</v>
      </c>
    </row>
    <row r="4" spans="2:8" ht="15.75">
      <c r="B4" s="2">
        <v>1</v>
      </c>
      <c r="C4" s="9" t="s">
        <v>99</v>
      </c>
      <c r="D4" s="2" t="s">
        <v>4</v>
      </c>
      <c r="E4" s="2">
        <v>25</v>
      </c>
      <c r="F4" s="2">
        <v>99</v>
      </c>
      <c r="G4" s="17">
        <v>0.53988888888888886</v>
      </c>
      <c r="H4" s="17">
        <f>G4*E4</f>
        <v>13.497222222222222</v>
      </c>
    </row>
    <row r="5" spans="2:8" ht="15.75">
      <c r="B5" s="2">
        <v>2</v>
      </c>
      <c r="C5" s="9" t="s">
        <v>100</v>
      </c>
      <c r="D5" s="2" t="s">
        <v>4</v>
      </c>
      <c r="E5" s="2">
        <v>6</v>
      </c>
      <c r="F5" s="2">
        <v>99</v>
      </c>
      <c r="G5" s="17">
        <v>0.52875000000000005</v>
      </c>
      <c r="H5" s="17">
        <f t="shared" ref="H5:H21" si="0">G5*E5</f>
        <v>3.1725000000000003</v>
      </c>
    </row>
    <row r="6" spans="2:8" ht="15.75">
      <c r="B6" s="2">
        <v>3</v>
      </c>
      <c r="C6" s="9" t="s">
        <v>101</v>
      </c>
      <c r="D6" s="2" t="s">
        <v>102</v>
      </c>
      <c r="E6" s="2">
        <v>6</v>
      </c>
      <c r="F6" s="2">
        <v>99</v>
      </c>
      <c r="G6" s="17">
        <v>0.54818181818181821</v>
      </c>
      <c r="H6" s="17">
        <f t="shared" si="0"/>
        <v>3.2890909090909091</v>
      </c>
    </row>
    <row r="7" spans="2:8" ht="15.75">
      <c r="B7" s="2">
        <v>4</v>
      </c>
      <c r="C7" s="9" t="s">
        <v>103</v>
      </c>
      <c r="D7" s="2" t="s">
        <v>4</v>
      </c>
      <c r="E7" s="2">
        <v>2</v>
      </c>
      <c r="F7" s="2">
        <v>27</v>
      </c>
      <c r="G7" s="17">
        <v>23.794</v>
      </c>
      <c r="H7" s="17">
        <f t="shared" si="0"/>
        <v>47.588000000000001</v>
      </c>
    </row>
    <row r="8" spans="2:8" ht="15.75">
      <c r="B8" s="2">
        <v>5</v>
      </c>
      <c r="C8" s="9" t="s">
        <v>104</v>
      </c>
      <c r="D8" s="2" t="s">
        <v>4</v>
      </c>
      <c r="E8" s="2">
        <v>2</v>
      </c>
      <c r="F8" s="2">
        <v>56</v>
      </c>
      <c r="G8" s="17">
        <v>37.987500000000004</v>
      </c>
      <c r="H8" s="17">
        <f t="shared" si="0"/>
        <v>75.975000000000009</v>
      </c>
    </row>
    <row r="9" spans="2:8" ht="15.75">
      <c r="B9" s="2">
        <v>6</v>
      </c>
      <c r="C9" s="9" t="s">
        <v>105</v>
      </c>
      <c r="D9" s="2" t="s">
        <v>4</v>
      </c>
      <c r="E9" s="2">
        <v>1</v>
      </c>
      <c r="F9" s="2">
        <v>28</v>
      </c>
      <c r="G9" s="17">
        <v>1.2012499999999999</v>
      </c>
      <c r="H9" s="17">
        <f t="shared" si="0"/>
        <v>1.2012499999999999</v>
      </c>
    </row>
    <row r="10" spans="2:8" ht="47.25">
      <c r="B10" s="2">
        <v>7</v>
      </c>
      <c r="C10" s="9" t="s">
        <v>106</v>
      </c>
      <c r="D10" s="2" t="s">
        <v>4</v>
      </c>
      <c r="E10" s="2">
        <v>2</v>
      </c>
      <c r="F10" s="2" t="s">
        <v>107</v>
      </c>
      <c r="G10" s="17">
        <v>1.88</v>
      </c>
      <c r="H10" s="17">
        <f t="shared" si="0"/>
        <v>3.76</v>
      </c>
    </row>
    <row r="11" spans="2:8" ht="15.75">
      <c r="B11" s="2">
        <v>8</v>
      </c>
      <c r="C11" s="9" t="s">
        <v>108</v>
      </c>
      <c r="D11" s="2" t="s">
        <v>4</v>
      </c>
      <c r="E11" s="2">
        <v>1</v>
      </c>
      <c r="F11" s="2">
        <v>11</v>
      </c>
      <c r="G11" s="17">
        <v>10.477142857142857</v>
      </c>
      <c r="H11" s="17">
        <f t="shared" si="0"/>
        <v>10.477142857142857</v>
      </c>
    </row>
    <row r="12" spans="2:8" ht="15.75">
      <c r="B12" s="2">
        <v>9</v>
      </c>
      <c r="C12" s="9" t="s">
        <v>109</v>
      </c>
      <c r="D12" s="2" t="s">
        <v>4</v>
      </c>
      <c r="E12" s="2">
        <v>1</v>
      </c>
      <c r="F12" s="2">
        <v>200</v>
      </c>
      <c r="G12" s="17">
        <v>38</v>
      </c>
      <c r="H12" s="17">
        <f t="shared" si="0"/>
        <v>38</v>
      </c>
    </row>
    <row r="13" spans="2:8" ht="15.75">
      <c r="B13" s="2">
        <v>10</v>
      </c>
      <c r="C13" s="9" t="s">
        <v>110</v>
      </c>
      <c r="D13" s="2" t="s">
        <v>111</v>
      </c>
      <c r="E13" s="2">
        <v>5</v>
      </c>
      <c r="F13" s="2">
        <v>12</v>
      </c>
      <c r="G13" s="17">
        <v>0.98399999999999999</v>
      </c>
      <c r="H13" s="17">
        <f t="shared" si="0"/>
        <v>4.92</v>
      </c>
    </row>
    <row r="14" spans="2:8" ht="15.75">
      <c r="B14" s="2">
        <v>11</v>
      </c>
      <c r="C14" s="9" t="s">
        <v>112</v>
      </c>
      <c r="D14" s="2" t="s">
        <v>113</v>
      </c>
      <c r="E14" s="2">
        <v>1</v>
      </c>
      <c r="F14" s="2">
        <v>461889</v>
      </c>
      <c r="G14" s="17">
        <v>19.376428571428569</v>
      </c>
      <c r="H14" s="17">
        <f t="shared" si="0"/>
        <v>19.376428571428569</v>
      </c>
    </row>
    <row r="15" spans="2:8" ht="15.75">
      <c r="B15" s="2">
        <v>12</v>
      </c>
      <c r="C15" s="9" t="s">
        <v>114</v>
      </c>
      <c r="D15" s="2" t="s">
        <v>115</v>
      </c>
      <c r="E15" s="2">
        <v>1</v>
      </c>
      <c r="F15" s="2">
        <v>5849</v>
      </c>
      <c r="G15" s="17">
        <v>62.875</v>
      </c>
      <c r="H15" s="17">
        <f t="shared" si="0"/>
        <v>62.875</v>
      </c>
    </row>
    <row r="16" spans="2:8" ht="15.75">
      <c r="B16" s="2">
        <v>13</v>
      </c>
      <c r="C16" s="9" t="s">
        <v>116</v>
      </c>
      <c r="D16" s="2" t="s">
        <v>113</v>
      </c>
      <c r="E16" s="2">
        <v>6</v>
      </c>
      <c r="F16" s="2">
        <v>5849</v>
      </c>
      <c r="G16" s="17">
        <v>2.0375000000000001</v>
      </c>
      <c r="H16" s="17">
        <f t="shared" si="0"/>
        <v>12.225000000000001</v>
      </c>
    </row>
    <row r="17" spans="2:8" ht="15.75">
      <c r="B17" s="2">
        <v>14</v>
      </c>
      <c r="C17" s="9" t="s">
        <v>117</v>
      </c>
      <c r="D17" s="2" t="s">
        <v>115</v>
      </c>
      <c r="E17" s="2">
        <v>1</v>
      </c>
      <c r="F17" s="2">
        <v>20</v>
      </c>
      <c r="G17" s="17">
        <v>49</v>
      </c>
      <c r="H17" s="17">
        <f t="shared" si="0"/>
        <v>49</v>
      </c>
    </row>
    <row r="18" spans="2:8" ht="15.75">
      <c r="B18" s="2">
        <v>15</v>
      </c>
      <c r="C18" s="9" t="s">
        <v>118</v>
      </c>
      <c r="D18" s="2" t="s">
        <v>4</v>
      </c>
      <c r="E18" s="2">
        <v>1</v>
      </c>
      <c r="F18" s="2">
        <v>27</v>
      </c>
      <c r="G18" s="17">
        <v>80.14</v>
      </c>
      <c r="H18" s="17">
        <f t="shared" si="0"/>
        <v>80.14</v>
      </c>
    </row>
    <row r="19" spans="2:8" ht="15.75">
      <c r="B19" s="2">
        <v>16</v>
      </c>
      <c r="C19" s="9" t="s">
        <v>119</v>
      </c>
      <c r="D19" s="2" t="s">
        <v>115</v>
      </c>
      <c r="E19" s="2">
        <v>1</v>
      </c>
      <c r="F19" s="2">
        <v>28</v>
      </c>
      <c r="G19" s="17">
        <v>4.3475000000000001</v>
      </c>
      <c r="H19" s="17">
        <f t="shared" si="0"/>
        <v>4.3475000000000001</v>
      </c>
    </row>
    <row r="20" spans="2:8" ht="15.75">
      <c r="B20" s="2">
        <v>17</v>
      </c>
      <c r="C20" s="9" t="s">
        <v>120</v>
      </c>
      <c r="D20" s="2" t="s">
        <v>4</v>
      </c>
      <c r="E20" s="2">
        <v>2</v>
      </c>
      <c r="F20" s="2">
        <v>18066</v>
      </c>
      <c r="G20" s="17">
        <v>1.3545000000000003</v>
      </c>
      <c r="H20" s="17">
        <f t="shared" si="0"/>
        <v>2.7090000000000005</v>
      </c>
    </row>
    <row r="21" spans="2:8" ht="15.75">
      <c r="B21" s="2">
        <v>18</v>
      </c>
      <c r="C21" s="9" t="s">
        <v>121</v>
      </c>
      <c r="D21" s="2" t="s">
        <v>11</v>
      </c>
      <c r="E21" s="2">
        <v>20</v>
      </c>
      <c r="F21" s="2">
        <v>1477</v>
      </c>
      <c r="G21" s="17">
        <v>13.5</v>
      </c>
      <c r="H21" s="17">
        <f t="shared" si="0"/>
        <v>270</v>
      </c>
    </row>
    <row r="22" spans="2:8" ht="18.75" customHeight="1">
      <c r="B22" s="233" t="s">
        <v>329</v>
      </c>
      <c r="C22" s="233"/>
      <c r="D22" s="233"/>
      <c r="E22" s="233"/>
      <c r="F22" s="233"/>
      <c r="G22" s="233"/>
      <c r="H22" s="17">
        <f>SUM(H4:H21)</f>
        <v>702.5531345598846</v>
      </c>
    </row>
    <row r="23" spans="2:8" ht="18.75" customHeight="1">
      <c r="B23" s="233" t="s">
        <v>330</v>
      </c>
      <c r="C23" s="233"/>
      <c r="D23" s="233"/>
      <c r="E23" s="233"/>
      <c r="F23" s="233"/>
      <c r="G23" s="233"/>
      <c r="H23" s="17">
        <f>H22/12</f>
        <v>58.546094546657052</v>
      </c>
    </row>
    <row r="24" spans="2:8" ht="18.75" customHeight="1">
      <c r="B24" s="235" t="s">
        <v>331</v>
      </c>
      <c r="C24" s="236"/>
      <c r="D24" s="236"/>
      <c r="E24" s="236"/>
      <c r="F24" s="236"/>
      <c r="G24" s="237"/>
      <c r="H24" s="22">
        <v>22</v>
      </c>
    </row>
    <row r="25" spans="2:8" ht="18.75" customHeight="1">
      <c r="B25" s="234" t="s">
        <v>332</v>
      </c>
      <c r="C25" s="234"/>
      <c r="D25" s="234"/>
      <c r="E25" s="234"/>
      <c r="F25" s="234"/>
      <c r="G25" s="234"/>
      <c r="H25" s="18">
        <f>H22/12/22</f>
        <v>2.6611861157571388</v>
      </c>
    </row>
  </sheetData>
  <mergeCells count="5">
    <mergeCell ref="B22:G22"/>
    <mergeCell ref="B23:G23"/>
    <mergeCell ref="B24:G24"/>
    <mergeCell ref="B25:G25"/>
    <mergeCell ref="B2:H2"/>
  </mergeCell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ABB91-FEB0-422E-B5B2-5D063B5C87C4}">
  <dimension ref="B2:H18"/>
  <sheetViews>
    <sheetView topLeftCell="A3" workbookViewId="0">
      <selection activeCell="H17" sqref="H17"/>
    </sheetView>
  </sheetViews>
  <sheetFormatPr defaultRowHeight="15"/>
  <cols>
    <col min="3" max="3" width="21" customWidth="1"/>
    <col min="4" max="4" width="44.85546875" customWidth="1"/>
    <col min="5" max="5" width="15.5703125" customWidth="1"/>
    <col min="6" max="6" width="14.85546875" customWidth="1"/>
    <col min="7" max="7" width="19.7109375" customWidth="1"/>
    <col min="8" max="8" width="20.5703125" customWidth="1"/>
  </cols>
  <sheetData>
    <row r="2" spans="2:8" ht="15.75" customHeight="1">
      <c r="B2" s="238" t="s">
        <v>125</v>
      </c>
      <c r="C2" s="239"/>
      <c r="D2" s="239"/>
      <c r="E2" s="239"/>
      <c r="F2" s="239"/>
      <c r="G2" s="239"/>
      <c r="H2" s="240"/>
    </row>
    <row r="3" spans="2:8" ht="31.5">
      <c r="B3" s="1" t="s">
        <v>126</v>
      </c>
      <c r="C3" s="1" t="s">
        <v>0</v>
      </c>
      <c r="D3" s="1" t="s">
        <v>127</v>
      </c>
      <c r="E3" s="1" t="s">
        <v>128</v>
      </c>
      <c r="F3" s="1" t="s">
        <v>129</v>
      </c>
      <c r="G3" s="1" t="s">
        <v>130</v>
      </c>
      <c r="H3" s="1" t="s">
        <v>131</v>
      </c>
    </row>
    <row r="4" spans="2:8" ht="63">
      <c r="B4" s="2" t="s">
        <v>132</v>
      </c>
      <c r="C4" s="2" t="s">
        <v>133</v>
      </c>
      <c r="D4" s="4" t="s">
        <v>134</v>
      </c>
      <c r="E4" s="2" t="s">
        <v>135</v>
      </c>
      <c r="F4" s="2">
        <v>2</v>
      </c>
      <c r="G4" s="15">
        <v>92.5</v>
      </c>
      <c r="H4" s="40">
        <f>G4*F4</f>
        <v>185</v>
      </c>
    </row>
    <row r="5" spans="2:8" ht="63">
      <c r="B5" s="2" t="s">
        <v>136</v>
      </c>
      <c r="C5" s="2" t="s">
        <v>137</v>
      </c>
      <c r="D5" s="4" t="s">
        <v>138</v>
      </c>
      <c r="E5" s="2" t="s">
        <v>135</v>
      </c>
      <c r="F5" s="2">
        <v>2</v>
      </c>
      <c r="G5" s="15">
        <v>88</v>
      </c>
      <c r="H5" s="40">
        <f t="shared" ref="H5:H14" si="0">G5*F5</f>
        <v>176</v>
      </c>
    </row>
    <row r="6" spans="2:8" ht="31.5">
      <c r="B6" s="2" t="s">
        <v>139</v>
      </c>
      <c r="C6" s="2" t="s">
        <v>140</v>
      </c>
      <c r="D6" s="4" t="s">
        <v>141</v>
      </c>
      <c r="E6" s="2" t="s">
        <v>135</v>
      </c>
      <c r="F6" s="2">
        <v>2</v>
      </c>
      <c r="G6" s="15">
        <v>29.9</v>
      </c>
      <c r="H6" s="40">
        <f t="shared" si="0"/>
        <v>59.8</v>
      </c>
    </row>
    <row r="7" spans="2:8" ht="63">
      <c r="B7" s="2" t="s">
        <v>142</v>
      </c>
      <c r="C7" s="2" t="s">
        <v>143</v>
      </c>
      <c r="D7" s="4" t="s">
        <v>134</v>
      </c>
      <c r="E7" s="2" t="s">
        <v>135</v>
      </c>
      <c r="F7" s="2">
        <v>2</v>
      </c>
      <c r="G7" s="15">
        <v>45</v>
      </c>
      <c r="H7" s="40">
        <f t="shared" si="0"/>
        <v>90</v>
      </c>
    </row>
    <row r="8" spans="2:8" ht="31.5">
      <c r="B8" s="2" t="s">
        <v>144</v>
      </c>
      <c r="C8" s="2" t="s">
        <v>145</v>
      </c>
      <c r="D8" s="4" t="s">
        <v>146</v>
      </c>
      <c r="E8" s="2" t="s">
        <v>147</v>
      </c>
      <c r="F8" s="2">
        <v>1</v>
      </c>
      <c r="G8" s="15">
        <v>92.15</v>
      </c>
      <c r="H8" s="40">
        <f t="shared" si="0"/>
        <v>92.15</v>
      </c>
    </row>
    <row r="9" spans="2:8" ht="15.75">
      <c r="B9" s="2" t="s">
        <v>148</v>
      </c>
      <c r="C9" s="2" t="s">
        <v>149</v>
      </c>
      <c r="D9" s="4" t="s">
        <v>150</v>
      </c>
      <c r="E9" s="2" t="s">
        <v>147</v>
      </c>
      <c r="F9" s="2">
        <v>2</v>
      </c>
      <c r="G9" s="15">
        <v>3.5</v>
      </c>
      <c r="H9" s="40">
        <f t="shared" si="0"/>
        <v>7</v>
      </c>
    </row>
    <row r="10" spans="2:8" ht="63">
      <c r="B10" s="2" t="s">
        <v>151</v>
      </c>
      <c r="C10" s="2" t="s">
        <v>152</v>
      </c>
      <c r="D10" s="4" t="s">
        <v>153</v>
      </c>
      <c r="E10" s="2" t="s">
        <v>154</v>
      </c>
      <c r="F10" s="2">
        <v>1</v>
      </c>
      <c r="G10" s="15">
        <v>88.017499999999998</v>
      </c>
      <c r="H10" s="40">
        <f t="shared" si="0"/>
        <v>88.017499999999998</v>
      </c>
    </row>
    <row r="11" spans="2:8" ht="15.75">
      <c r="B11" s="2" t="s">
        <v>155</v>
      </c>
      <c r="C11" s="8" t="s">
        <v>156</v>
      </c>
      <c r="D11" s="37" t="s">
        <v>157</v>
      </c>
      <c r="E11" s="36" t="s">
        <v>135</v>
      </c>
      <c r="F11" s="36">
        <v>1</v>
      </c>
      <c r="G11" s="38"/>
      <c r="H11" s="41">
        <f t="shared" si="0"/>
        <v>0</v>
      </c>
    </row>
    <row r="12" spans="2:8" ht="15.75">
      <c r="B12" s="2" t="s">
        <v>158</v>
      </c>
      <c r="C12" s="2" t="s">
        <v>159</v>
      </c>
      <c r="D12" s="4" t="s">
        <v>160</v>
      </c>
      <c r="E12" s="2" t="s">
        <v>147</v>
      </c>
      <c r="F12" s="2">
        <v>1</v>
      </c>
      <c r="G12" s="15">
        <v>20.161428571428569</v>
      </c>
      <c r="H12" s="40">
        <f t="shared" si="0"/>
        <v>20.161428571428569</v>
      </c>
    </row>
    <row r="13" spans="2:8" ht="31.5">
      <c r="B13" s="2" t="s">
        <v>161</v>
      </c>
      <c r="C13" s="36" t="s">
        <v>162</v>
      </c>
      <c r="D13" s="37" t="s">
        <v>163</v>
      </c>
      <c r="E13" s="36" t="s">
        <v>135</v>
      </c>
      <c r="F13" s="36">
        <v>2</v>
      </c>
      <c r="G13" s="38"/>
      <c r="H13" s="41">
        <f t="shared" si="0"/>
        <v>0</v>
      </c>
    </row>
    <row r="14" spans="2:8" ht="15.75">
      <c r="B14" s="2" t="s">
        <v>164</v>
      </c>
      <c r="C14" s="30" t="s">
        <v>165</v>
      </c>
      <c r="D14" s="9" t="s">
        <v>166</v>
      </c>
      <c r="E14" s="2" t="s">
        <v>135</v>
      </c>
      <c r="F14" s="2">
        <v>1</v>
      </c>
      <c r="G14" s="15">
        <v>14.7</v>
      </c>
      <c r="H14" s="40">
        <f t="shared" si="0"/>
        <v>14.7</v>
      </c>
    </row>
    <row r="15" spans="2:8" ht="15.75" customHeight="1">
      <c r="B15" s="241" t="s">
        <v>167</v>
      </c>
      <c r="C15" s="242"/>
      <c r="D15" s="242"/>
      <c r="E15" s="242"/>
      <c r="F15" s="242"/>
      <c r="G15" s="243"/>
      <c r="H15" s="39">
        <f>SUM(H4:H14)</f>
        <v>732.82892857142872</v>
      </c>
    </row>
    <row r="16" spans="2:8" ht="15.75" customHeight="1">
      <c r="B16" s="241" t="s">
        <v>168</v>
      </c>
      <c r="C16" s="242"/>
      <c r="D16" s="242"/>
      <c r="E16" s="242"/>
      <c r="F16" s="242"/>
      <c r="G16" s="243"/>
      <c r="H16" s="2">
        <v>2</v>
      </c>
    </row>
    <row r="17" spans="2:8" ht="15.75" customHeight="1">
      <c r="B17" s="241" t="s">
        <v>169</v>
      </c>
      <c r="C17" s="242"/>
      <c r="D17" s="242"/>
      <c r="E17" s="242"/>
      <c r="F17" s="242"/>
      <c r="G17" s="243"/>
      <c r="H17" s="39">
        <f>H15*H16</f>
        <v>1465.6578571428574</v>
      </c>
    </row>
    <row r="18" spans="2:8" ht="31.5" customHeight="1">
      <c r="B18" s="234" t="s">
        <v>188</v>
      </c>
      <c r="C18" s="234"/>
      <c r="D18" s="234"/>
      <c r="E18" s="234"/>
      <c r="F18" s="234"/>
      <c r="G18" s="234"/>
      <c r="H18" s="42">
        <f>H17/12</f>
        <v>122.13815476190479</v>
      </c>
    </row>
  </sheetData>
  <mergeCells count="5">
    <mergeCell ref="B2:H2"/>
    <mergeCell ref="B15:G15"/>
    <mergeCell ref="B16:G16"/>
    <mergeCell ref="B17:G17"/>
    <mergeCell ref="B18:G18"/>
  </mergeCells>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F9F6CC-60FB-4833-B182-A699311B1825}">
  <dimension ref="B2:D23"/>
  <sheetViews>
    <sheetView workbookViewId="0">
      <selection activeCell="C3" sqref="C3"/>
    </sheetView>
  </sheetViews>
  <sheetFormatPr defaultRowHeight="15"/>
  <cols>
    <col min="2" max="2" width="59" bestFit="1" customWidth="1"/>
    <col min="3" max="3" width="20" bestFit="1" customWidth="1"/>
    <col min="4" max="4" width="34.28515625" customWidth="1"/>
  </cols>
  <sheetData>
    <row r="2" spans="2:4">
      <c r="B2" s="149" t="s">
        <v>2</v>
      </c>
      <c r="C2" s="21">
        <f>'Mat e Equip Primeiros Socorros'!H39</f>
        <v>2746.2035079365082</v>
      </c>
    </row>
    <row r="3" spans="2:4">
      <c r="B3" s="149" t="s">
        <v>328</v>
      </c>
      <c r="C3" s="21">
        <f>'Equipamentos e Materiais Perman'!K9</f>
        <v>2341.7957099999999</v>
      </c>
    </row>
    <row r="4" spans="2:4">
      <c r="B4" s="149" t="s">
        <v>49</v>
      </c>
      <c r="C4" s="21">
        <f>'Materiais e Equipamentos Auxili'!K48</f>
        <v>2854.4466500000003</v>
      </c>
    </row>
    <row r="5" spans="2:4">
      <c r="B5" s="147" t="s">
        <v>320</v>
      </c>
      <c r="C5" s="148">
        <f>SUM(C2:C4)*50%</f>
        <v>3971.2229339682544</v>
      </c>
    </row>
    <row r="7" spans="2:4">
      <c r="B7" s="142" t="s">
        <v>283</v>
      </c>
      <c r="C7" s="142" t="s">
        <v>226</v>
      </c>
      <c r="D7" s="142" t="s">
        <v>214</v>
      </c>
    </row>
    <row r="8" spans="2:4">
      <c r="B8" s="143" t="s">
        <v>284</v>
      </c>
      <c r="C8" s="99">
        <v>4.8300000000000003E-2</v>
      </c>
      <c r="D8" s="144">
        <f>C8*C5</f>
        <v>191.81006771066669</v>
      </c>
    </row>
    <row r="9" spans="2:4">
      <c r="B9" s="143" t="s">
        <v>285</v>
      </c>
      <c r="C9" s="99">
        <v>7.4999999999999997E-2</v>
      </c>
      <c r="D9" s="144">
        <f>C9*(D8+C5)</f>
        <v>312.22747512591906</v>
      </c>
    </row>
    <row r="10" spans="2:4">
      <c r="B10" s="84" t="s">
        <v>286</v>
      </c>
      <c r="C10" s="145">
        <f>SUM(C11:C14)</f>
        <v>0.14250000000000002</v>
      </c>
      <c r="D10" s="144"/>
    </row>
    <row r="11" spans="2:4">
      <c r="B11" s="84" t="s">
        <v>288</v>
      </c>
      <c r="C11" s="117">
        <v>0</v>
      </c>
      <c r="D11" s="144"/>
    </row>
    <row r="12" spans="2:4">
      <c r="B12" s="84" t="s">
        <v>290</v>
      </c>
      <c r="C12" s="117">
        <v>1.6500000000000001E-2</v>
      </c>
      <c r="D12" s="144">
        <f>(C5+D8+D9)/(1-C10)*C12</f>
        <v>86.112883810238912</v>
      </c>
    </row>
    <row r="13" spans="2:4">
      <c r="B13" s="84" t="s">
        <v>292</v>
      </c>
      <c r="C13" s="117">
        <v>7.5999999999999998E-2</v>
      </c>
      <c r="D13" s="144">
        <f>(C5+D8+D9)/(1-C10)*C13</f>
        <v>396.64116179261561</v>
      </c>
    </row>
    <row r="14" spans="2:4">
      <c r="B14" s="83" t="s">
        <v>294</v>
      </c>
      <c r="C14" s="117">
        <v>0.05</v>
      </c>
      <c r="D14" s="144">
        <f>(C5+D8+D9)/(1-C10)*C14</f>
        <v>260.94813275829978</v>
      </c>
    </row>
    <row r="15" spans="2:4">
      <c r="B15" s="220" t="s">
        <v>321</v>
      </c>
      <c r="C15" s="220"/>
      <c r="D15" s="146">
        <f>SUM(D8:D14)</f>
        <v>1247.7397211977402</v>
      </c>
    </row>
    <row r="17" spans="2:4">
      <c r="B17" s="150" t="s">
        <v>322</v>
      </c>
      <c r="C17" s="148">
        <f>C5+D15</f>
        <v>5218.9626551659949</v>
      </c>
    </row>
    <row r="23" spans="2:4">
      <c r="D23" s="14"/>
    </row>
  </sheetData>
  <mergeCells count="1">
    <mergeCell ref="B15:C15"/>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10</vt:i4>
      </vt:variant>
    </vt:vector>
  </HeadingPairs>
  <TitlesOfParts>
    <vt:vector size="10" baseType="lpstr">
      <vt:lpstr>QUADRO RESUMO</vt:lpstr>
      <vt:lpstr>Brigadista Diurno 12x36</vt:lpstr>
      <vt:lpstr>Brigadista Noturno 12x36</vt:lpstr>
      <vt:lpstr>Bombeiro Líder Diurno 12x36 </vt:lpstr>
      <vt:lpstr>Mat e Equip Primeiros Socorros</vt:lpstr>
      <vt:lpstr>Equipamentos e Materiais Perman</vt:lpstr>
      <vt:lpstr>Materiais e Equipamentos Auxili</vt:lpstr>
      <vt:lpstr>Material de Consumo para 180 di</vt:lpstr>
      <vt:lpstr>UNIFORME</vt:lpstr>
      <vt:lpstr>IMPOSTOS 50% INSUMOS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Wescley</dc:creator>
  <cp:lastModifiedBy>Wescley</cp:lastModifiedBy>
  <dcterms:created xsi:type="dcterms:W3CDTF">2022-08-03T23:23:14Z</dcterms:created>
  <dcterms:modified xsi:type="dcterms:W3CDTF">2022-09-29T18:33:42Z</dcterms:modified>
</cp:coreProperties>
</file>